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625" windowWidth="15480" windowHeight="7455"/>
  </bookViews>
  <sheets>
    <sheet name="Свод" sheetId="1" r:id="rId1"/>
    <sheet name="Уровень жизни" sheetId="15" r:id="rId2"/>
    <sheet name="Строит-во" sheetId="8" r:id="rId3"/>
    <sheet name="Сельское хозяйство" sheetId="5" r:id="rId4"/>
    <sheet name="Бюджет" sheetId="6" r:id="rId5"/>
  </sheets>
  <calcPr calcId="145621"/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7" i="1"/>
  <c r="F6" i="1" l="1"/>
</calcChain>
</file>

<file path=xl/sharedStrings.xml><?xml version="1.0" encoding="utf-8"?>
<sst xmlns="http://schemas.openxmlformats.org/spreadsheetml/2006/main" count="286" uniqueCount="133">
  <si>
    <t>Муниципальные
образования</t>
  </si>
  <si>
    <t>Новоспасский район</t>
  </si>
  <si>
    <t>Цильнинский район</t>
  </si>
  <si>
    <t>Барышский район</t>
  </si>
  <si>
    <t>Вешкаймский район</t>
  </si>
  <si>
    <t>Николаевский район</t>
  </si>
  <si>
    <t>Тереньгульский район</t>
  </si>
  <si>
    <t>Мелекесский район</t>
  </si>
  <si>
    <t>Старокулаткинский район</t>
  </si>
  <si>
    <t>Сурский район</t>
  </si>
  <si>
    <t>Майнский район</t>
  </si>
  <si>
    <t>Новомалыклинский район</t>
  </si>
  <si>
    <t>Кузоватовский район</t>
  </si>
  <si>
    <t>Сенгилеевский район</t>
  </si>
  <si>
    <t xml:space="preserve">Ульяновский район                                                                        </t>
  </si>
  <si>
    <t>Базарносызганский район</t>
  </si>
  <si>
    <t>Карсунский район</t>
  </si>
  <si>
    <t>Чердаклинский район</t>
  </si>
  <si>
    <t>Старомайнский район</t>
  </si>
  <si>
    <t>Павловский район</t>
  </si>
  <si>
    <t>Инзенский район</t>
  </si>
  <si>
    <t>Радищевский район</t>
  </si>
  <si>
    <t>город Ульяновск</t>
  </si>
  <si>
    <t>город Димитровград</t>
  </si>
  <si>
    <t>город Новоульяновск</t>
  </si>
  <si>
    <t xml:space="preserve">Сводный индекс уровня жизни населения </t>
  </si>
  <si>
    <t xml:space="preserve">Количество не выполненных индикаторов </t>
  </si>
  <si>
    <r>
      <rPr>
        <b/>
        <i/>
        <sz val="10"/>
        <color theme="1"/>
        <rFont val="Times New Roman"/>
        <family val="1"/>
        <charset val="204"/>
      </rPr>
      <t>Курсивом жирным шрифтом</t>
    </r>
    <r>
      <rPr>
        <sz val="10"/>
        <color theme="1"/>
        <rFont val="Times New Roman"/>
        <family val="1"/>
        <charset val="204"/>
      </rPr>
      <t xml:space="preserve"> выделено невыполнение показателей;</t>
    </r>
  </si>
  <si>
    <t xml:space="preserve">СВОД ИНДИКАТОРОВ ОЦЕНКИ ДЕЯТЕЛЬНОСТИ АДМИНИСТРАЦИЙ МУНИЦИПАЛЬНЫХ  </t>
  </si>
  <si>
    <t xml:space="preserve">Индекс уровня жизни населения </t>
  </si>
  <si>
    <t>Индекс сельского хозяйства</t>
  </si>
  <si>
    <t>Сводный индекс отрасли строительства</t>
  </si>
  <si>
    <t>Сводный рейтинг выполнения целевых показателей развития сельского хозяйства</t>
  </si>
  <si>
    <t>Муниципальное образование</t>
  </si>
  <si>
    <t xml:space="preserve">Количество невыпол-ненных индикаторов  </t>
  </si>
  <si>
    <t xml:space="preserve">Базарносызганский </t>
  </si>
  <si>
    <t xml:space="preserve">Барышский </t>
  </si>
  <si>
    <t xml:space="preserve">Вешкаймский </t>
  </si>
  <si>
    <t xml:space="preserve">Инзенский </t>
  </si>
  <si>
    <t xml:space="preserve">Карсунский </t>
  </si>
  <si>
    <t xml:space="preserve">Кузоватовский </t>
  </si>
  <si>
    <t xml:space="preserve">Майнский </t>
  </si>
  <si>
    <t xml:space="preserve">Мелекесский </t>
  </si>
  <si>
    <t xml:space="preserve">Николаевский </t>
  </si>
  <si>
    <t xml:space="preserve">Новомалыклинский </t>
  </si>
  <si>
    <t xml:space="preserve">Новоспасский </t>
  </si>
  <si>
    <t xml:space="preserve">Павловский </t>
  </si>
  <si>
    <t xml:space="preserve">Радищевский </t>
  </si>
  <si>
    <t xml:space="preserve">Сенгилеевский </t>
  </si>
  <si>
    <t xml:space="preserve">Старокулаткинский </t>
  </si>
  <si>
    <t xml:space="preserve">Старомайнский </t>
  </si>
  <si>
    <t xml:space="preserve">Сурский </t>
  </si>
  <si>
    <t xml:space="preserve">Тереньгульский </t>
  </si>
  <si>
    <t xml:space="preserve">Ульяновский </t>
  </si>
  <si>
    <t xml:space="preserve">Цильнинский </t>
  </si>
  <si>
    <t xml:space="preserve">Чердаклинский </t>
  </si>
  <si>
    <r>
      <rPr>
        <b/>
        <i/>
        <sz val="12"/>
        <color theme="1"/>
        <rFont val="Times New Roman"/>
        <family val="1"/>
        <charset val="204"/>
      </rPr>
      <t>Курсивом жирным шрифтом</t>
    </r>
    <r>
      <rPr>
        <sz val="12"/>
        <color theme="1"/>
        <rFont val="Times New Roman"/>
        <family val="1"/>
        <charset val="204"/>
      </rPr>
      <t xml:space="preserve"> выделено невыполнение показателей</t>
    </r>
  </si>
  <si>
    <r>
      <rPr>
        <b/>
        <i/>
        <sz val="12"/>
        <color theme="1"/>
        <rFont val="Times New Roman"/>
        <family val="1"/>
        <charset val="204"/>
      </rPr>
      <t>Курсивом жирным шрифтом</t>
    </r>
    <r>
      <rPr>
        <sz val="12"/>
        <color theme="1"/>
        <rFont val="Times New Roman"/>
        <family val="1"/>
        <charset val="204"/>
      </rPr>
      <t xml:space="preserve"> выделено невыполнение показателей;</t>
    </r>
  </si>
  <si>
    <t>-</t>
  </si>
  <si>
    <t>+</t>
  </si>
  <si>
    <t>параметр</t>
  </si>
  <si>
    <t xml:space="preserve"> +  Обозначено  выполнение  всех показателей блока.</t>
  </si>
  <si>
    <t xml:space="preserve">   +  Обозначено  выполнение  всех показателей блока.</t>
  </si>
  <si>
    <t>Индекс отрасли строительства</t>
  </si>
  <si>
    <r>
      <t>Среднемесячная заработная плата работников -</t>
    </r>
    <r>
      <rPr>
        <b/>
        <i/>
        <sz val="12"/>
        <color theme="1"/>
        <rFont val="Times New Roman"/>
        <family val="1"/>
        <charset val="204"/>
      </rPr>
      <t xml:space="preserve"> </t>
    </r>
    <r>
      <rPr>
        <i/>
        <sz val="10"/>
        <color theme="1"/>
        <rFont val="Times New Roman"/>
        <family val="1"/>
        <charset val="204"/>
      </rPr>
      <t>не менее установленных параметров, %</t>
    </r>
  </si>
  <si>
    <r>
      <t xml:space="preserve">Коэффициент напряжённости на рынке труда - </t>
    </r>
    <r>
      <rPr>
        <i/>
        <sz val="10"/>
        <color theme="1"/>
        <rFont val="Times New Roman"/>
        <family val="1"/>
        <charset val="204"/>
      </rPr>
      <t>не менее установленных параметров, %</t>
    </r>
  </si>
  <si>
    <r>
      <t>Коэффициент рождаемости</t>
    </r>
    <r>
      <rPr>
        <i/>
        <sz val="12"/>
        <color rgb="FF000000"/>
        <rFont val="Times New Roman"/>
        <family val="1"/>
        <charset val="204"/>
      </rPr>
      <t xml:space="preserve">, промилле - не менее 100% к 2013 году </t>
    </r>
  </si>
  <si>
    <r>
      <t>Коэффициент смертности</t>
    </r>
    <r>
      <rPr>
        <i/>
        <sz val="12"/>
        <color rgb="FF000000"/>
        <rFont val="Times New Roman"/>
        <family val="1"/>
        <charset val="204"/>
      </rPr>
      <t xml:space="preserve">, промилле - не менее 100% к 2013 году </t>
    </r>
  </si>
  <si>
    <r>
      <rPr>
        <b/>
        <sz val="12"/>
        <color theme="1"/>
        <rFont val="Times New Roman"/>
        <family val="1"/>
        <charset val="204"/>
      </rPr>
      <t>Просроченная задолженность по з/плат</t>
    </r>
    <r>
      <rPr>
        <sz val="12"/>
        <color theme="1"/>
        <rFont val="Times New Roman"/>
        <family val="1"/>
        <charset val="204"/>
      </rPr>
      <t xml:space="preserve">е </t>
    </r>
    <r>
      <rPr>
        <sz val="10"/>
        <color theme="1"/>
        <rFont val="Times New Roman"/>
        <family val="1"/>
        <charset val="204"/>
      </rPr>
      <t xml:space="preserve">- </t>
    </r>
    <r>
      <rPr>
        <i/>
        <sz val="10"/>
        <color theme="1"/>
        <rFont val="Times New Roman"/>
        <family val="1"/>
        <charset val="204"/>
      </rPr>
      <t xml:space="preserve">снижение задолженности </t>
    </r>
    <r>
      <rPr>
        <sz val="10"/>
        <color theme="1"/>
        <rFont val="Times New Roman"/>
        <family val="1"/>
        <charset val="204"/>
      </rPr>
      <t xml:space="preserve">(рост (+), снижение (-) к 01.01. 2014 г., тыс. руб.)   </t>
    </r>
    <r>
      <rPr>
        <sz val="12"/>
        <color theme="1"/>
        <rFont val="Times New Roman"/>
        <family val="1"/>
        <charset val="204"/>
      </rPr>
      <t xml:space="preserve">      
</t>
    </r>
  </si>
  <si>
    <r>
      <t xml:space="preserve">Реализовано скота и птицы на убой </t>
    </r>
    <r>
      <rPr>
        <sz val="12"/>
        <color rgb="FF000000"/>
        <rFont val="Times New Roman"/>
        <family val="1"/>
        <charset val="204"/>
      </rPr>
      <t xml:space="preserve">в хозяйствах всех кате-горий </t>
    </r>
    <r>
      <rPr>
        <b/>
        <sz val="12"/>
        <color rgb="FF000000"/>
        <rFont val="Times New Roman"/>
        <family val="1"/>
        <charset val="204"/>
      </rPr>
      <t xml:space="preserve">- </t>
    </r>
    <r>
      <rPr>
        <i/>
        <sz val="12"/>
        <color rgb="FF000000"/>
        <rFont val="Times New Roman"/>
        <family val="1"/>
        <charset val="204"/>
      </rPr>
      <t>не менее 100% к 2013 г., кро-ме установленных параметров*</t>
    </r>
  </si>
  <si>
    <r>
      <t xml:space="preserve">Производство молока </t>
    </r>
    <r>
      <rPr>
        <sz val="12"/>
        <color rgb="FF000000"/>
        <rFont val="Times New Roman"/>
        <family val="1"/>
        <charset val="204"/>
      </rPr>
      <t>в хо-зяйствах всех категорий</t>
    </r>
    <r>
      <rPr>
        <b/>
        <sz val="12"/>
        <color rgb="FF000000"/>
        <rFont val="Times New Roman"/>
        <family val="1"/>
        <charset val="204"/>
      </rPr>
      <t xml:space="preserve"> - </t>
    </r>
    <r>
      <rPr>
        <i/>
        <sz val="12"/>
        <color rgb="FF000000"/>
        <rFont val="Times New Roman"/>
        <family val="1"/>
        <charset val="204"/>
      </rPr>
      <t xml:space="preserve">не менее 100%        к 2013 г.% </t>
    </r>
  </si>
  <si>
    <r>
      <t>Выполнение плановых назначений налоговых и неналоговых доходов консолидированного бюджета МО,</t>
    </r>
    <r>
      <rPr>
        <i/>
        <sz val="12"/>
        <color rgb="FF000000"/>
        <rFont val="Times New Roman"/>
        <family val="1"/>
        <charset val="204"/>
      </rPr>
      <t xml:space="preserve"> в %</t>
    </r>
  </si>
  <si>
    <r>
      <t xml:space="preserve">Увеличение налога на доходы физических лиц, </t>
    </r>
    <r>
      <rPr>
        <i/>
        <sz val="12"/>
        <color rgb="FF000000"/>
        <rFont val="Times New Roman"/>
        <family val="1"/>
        <charset val="204"/>
      </rPr>
      <t>в % к аналогичному периоду 2013 г.</t>
    </r>
  </si>
  <si>
    <r>
      <t xml:space="preserve">Увеличение общей площади жилых помещений, кв.м </t>
    </r>
    <r>
      <rPr>
        <i/>
        <sz val="12"/>
        <color rgb="FF000000"/>
        <rFont val="Times New Roman"/>
        <family val="1"/>
        <charset val="204"/>
      </rPr>
      <t>(в расчёте на 1000 населения) (+;-)</t>
    </r>
  </si>
  <si>
    <t>Развитие доходного потенциала муниципальных образований</t>
  </si>
  <si>
    <t>Приложение</t>
  </si>
  <si>
    <t xml:space="preserve">Количест-во не выпол-ненных индика-торов </t>
  </si>
  <si>
    <r>
      <t>Выполнение пла-новых назначений земельного налога в консолидированный бюджет,</t>
    </r>
    <r>
      <rPr>
        <i/>
        <sz val="12"/>
        <color rgb="FF000000"/>
        <rFont val="Times New Roman"/>
        <family val="1"/>
        <charset val="204"/>
      </rPr>
      <t xml:space="preserve"> в %</t>
    </r>
  </si>
  <si>
    <t>Развитие доход-ного потенциала муниципальных образований</t>
  </si>
  <si>
    <r>
      <t xml:space="preserve">369 </t>
    </r>
    <r>
      <rPr>
        <sz val="14"/>
        <color theme="1"/>
        <rFont val="Times New Roman"/>
        <family val="1"/>
        <charset val="204"/>
      </rPr>
      <t>(0)</t>
    </r>
  </si>
  <si>
    <r>
      <t xml:space="preserve">551 </t>
    </r>
    <r>
      <rPr>
        <sz val="14"/>
        <color theme="1"/>
        <rFont val="Times New Roman"/>
        <family val="1"/>
        <charset val="204"/>
      </rPr>
      <t>(0)</t>
    </r>
  </si>
  <si>
    <r>
      <t xml:space="preserve">7282 </t>
    </r>
    <r>
      <rPr>
        <sz val="14"/>
        <color theme="1"/>
        <rFont val="Times New Roman"/>
        <family val="1"/>
        <charset val="204"/>
      </rPr>
      <t>(0)</t>
    </r>
  </si>
  <si>
    <r>
      <t xml:space="preserve">732 </t>
    </r>
    <r>
      <rPr>
        <sz val="14"/>
        <color theme="1"/>
        <rFont val="Times New Roman"/>
        <family val="1"/>
        <charset val="204"/>
      </rPr>
      <t>(0)</t>
    </r>
  </si>
  <si>
    <r>
      <t>Надой молока в сельхозпред-приятиях в расчете на 1 корову  -</t>
    </r>
    <r>
      <rPr>
        <i/>
        <sz val="12"/>
        <color rgb="FF000000"/>
        <rFont val="Times New Roman"/>
        <family val="1"/>
        <charset val="204"/>
      </rPr>
      <t xml:space="preserve"> не менее 100% к 2013 г. </t>
    </r>
  </si>
  <si>
    <r>
      <t xml:space="preserve">Рост объёмов жилищного строительства, выполнение плановых показателей по вводу жилья на 2014г., </t>
    </r>
    <r>
      <rPr>
        <i/>
        <sz val="12"/>
        <rFont val="Times New Roman"/>
        <family val="1"/>
        <charset val="204"/>
      </rPr>
      <t>в %, (+;-)</t>
    </r>
  </si>
  <si>
    <r>
      <t xml:space="preserve">47 </t>
    </r>
    <r>
      <rPr>
        <sz val="14"/>
        <color theme="1"/>
        <rFont val="Times New Roman"/>
        <family val="1"/>
        <charset val="204"/>
      </rPr>
      <t>(0)</t>
    </r>
  </si>
  <si>
    <r>
      <t>Выполнение плана по соз-данию новых рабочих мест</t>
    </r>
    <r>
      <rPr>
        <sz val="12"/>
        <color theme="1"/>
        <rFont val="Times New Roman"/>
        <family val="1"/>
        <charset val="204"/>
      </rPr>
      <t>, %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sz val="10"/>
        <color theme="1"/>
        <rFont val="Times New Roman"/>
        <family val="1"/>
        <charset val="204"/>
      </rPr>
      <t xml:space="preserve">- </t>
    </r>
    <r>
      <rPr>
        <i/>
        <sz val="10"/>
        <color theme="1"/>
        <rFont val="Times New Roman"/>
        <family val="1"/>
        <charset val="204"/>
      </rPr>
      <t>не менее 100% к плановым значениям на 2014</t>
    </r>
    <r>
      <rPr>
        <sz val="10"/>
        <color theme="1"/>
        <rFont val="Times New Roman"/>
        <family val="1"/>
        <charset val="204"/>
      </rPr>
      <t>г.</t>
    </r>
  </si>
  <si>
    <r>
      <t xml:space="preserve">Поголовье КРС </t>
    </r>
    <r>
      <rPr>
        <sz val="12"/>
        <color rgb="FF000000"/>
        <rFont val="Times New Roman"/>
        <family val="1"/>
        <charset val="204"/>
      </rPr>
      <t>в хозяйствах всех катего-рий</t>
    </r>
    <r>
      <rPr>
        <b/>
        <sz val="12"/>
        <color rgb="FF000000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- не ме-нее 100% к 2013 г.</t>
    </r>
  </si>
  <si>
    <r>
      <t xml:space="preserve">Поголовье коров </t>
    </r>
    <r>
      <rPr>
        <sz val="12"/>
        <color rgb="FF000000"/>
        <rFont val="Times New Roman"/>
        <family val="1"/>
        <charset val="204"/>
      </rPr>
      <t>в хозяйствах всех катего-рий</t>
    </r>
    <r>
      <rPr>
        <b/>
        <sz val="12"/>
        <color rgb="FF000000"/>
        <rFont val="Times New Roman"/>
        <family val="1"/>
        <charset val="204"/>
      </rPr>
      <t xml:space="preserve"> - </t>
    </r>
    <r>
      <rPr>
        <i/>
        <sz val="12"/>
        <color rgb="FF000000"/>
        <rFont val="Times New Roman"/>
        <family val="1"/>
        <charset val="204"/>
      </rPr>
      <t>не ме-нее 100%  к 2013 г.</t>
    </r>
  </si>
  <si>
    <t xml:space="preserve">
ОБРАЗОВАНИЙ УЛЬЯНОВСКОЙ ОБЛАСТИ ЗА ЯНВАРЬ-НОЯБРЬ 2014 ГОДА
</t>
  </si>
  <si>
    <t>январь-ноябрь 2014 года</t>
  </si>
  <si>
    <t>на 01.12. 2014</t>
  </si>
  <si>
    <t>12,8</t>
  </si>
  <si>
    <t>13,8</t>
  </si>
  <si>
    <t>10,9</t>
  </si>
  <si>
    <t>13,6</t>
  </si>
  <si>
    <t>13,0</t>
  </si>
  <si>
    <t>9,2</t>
  </si>
  <si>
    <t>12,3</t>
  </si>
  <si>
    <t>15,2</t>
  </si>
  <si>
    <t>11,7</t>
  </si>
  <si>
    <t>16,5</t>
  </si>
  <si>
    <t>6,5</t>
  </si>
  <si>
    <t>21,1</t>
  </si>
  <si>
    <t>10,4</t>
  </si>
  <si>
    <t>18,8</t>
  </si>
  <si>
    <t>19,7</t>
  </si>
  <si>
    <t>19,1</t>
  </si>
  <si>
    <t>11,2</t>
  </si>
  <si>
    <t>19,9</t>
  </si>
  <si>
    <t>12,6</t>
  </si>
  <si>
    <t>21,0</t>
  </si>
  <si>
    <t>18,7</t>
  </si>
  <si>
    <t>13,7</t>
  </si>
  <si>
    <t>17,7</t>
  </si>
  <si>
    <t>17,0</t>
  </si>
  <si>
    <t>12,7</t>
  </si>
  <si>
    <t>21,3</t>
  </si>
  <si>
    <t>13,2</t>
  </si>
  <si>
    <t>16,4</t>
  </si>
  <si>
    <t>18,3</t>
  </si>
  <si>
    <t>8,4</t>
  </si>
  <si>
    <t>14,9</t>
  </si>
  <si>
    <t>11,9</t>
  </si>
  <si>
    <t>18,9</t>
  </si>
  <si>
    <t>8,2</t>
  </si>
  <si>
    <t>23,0</t>
  </si>
  <si>
    <t>17,9</t>
  </si>
  <si>
    <t>9,1</t>
  </si>
  <si>
    <t>19,4</t>
  </si>
  <si>
    <t>12,5</t>
  </si>
  <si>
    <t>14,7</t>
  </si>
  <si>
    <t>14,0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</si>
</sst>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#,##0.0"/>
  </numFmts>
  <fonts count="61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ahoma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i/>
      <sz val="14"/>
      <color indexed="8"/>
      <name val="Times New Roman"/>
      <family val="1"/>
      <charset val="204"/>
    </font>
    <font>
      <sz val="10"/>
      <name val="Arial Cyr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46">
    <xf numFmtId="0" fontId="0" fillId="0" borderId="0"/>
    <xf numFmtId="0" fontId="16" fillId="0" borderId="0"/>
    <xf numFmtId="0" fontId="19" fillId="0" borderId="0"/>
    <xf numFmtId="0" fontId="16" fillId="0" borderId="0"/>
    <xf numFmtId="43" fontId="19" fillId="0" borderId="0" applyFont="0" applyFill="0" applyBorder="0" applyAlignment="0" applyProtection="0"/>
    <xf numFmtId="0" fontId="35" fillId="0" borderId="0"/>
    <xf numFmtId="43" fontId="19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7" borderId="14" applyNumberFormat="0" applyAlignment="0" applyProtection="0"/>
    <xf numFmtId="0" fontId="38" fillId="7" borderId="14" applyNumberFormat="0" applyAlignment="0" applyProtection="0"/>
    <xf numFmtId="0" fontId="38" fillId="7" borderId="14" applyNumberFormat="0" applyAlignment="0" applyProtection="0"/>
    <xf numFmtId="0" fontId="39" fillId="20" borderId="15" applyNumberFormat="0" applyAlignment="0" applyProtection="0"/>
    <xf numFmtId="0" fontId="39" fillId="20" borderId="15" applyNumberFormat="0" applyAlignment="0" applyProtection="0"/>
    <xf numFmtId="0" fontId="39" fillId="20" borderId="15" applyNumberFormat="0" applyAlignment="0" applyProtection="0"/>
    <xf numFmtId="0" fontId="40" fillId="20" borderId="14" applyNumberFormat="0" applyAlignment="0" applyProtection="0"/>
    <xf numFmtId="0" fontId="40" fillId="20" borderId="14" applyNumberFormat="0" applyAlignment="0" applyProtection="0"/>
    <xf numFmtId="0" fontId="40" fillId="20" borderId="14" applyNumberFormat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19" applyNumberFormat="0" applyFill="0" applyAlignment="0" applyProtection="0"/>
    <xf numFmtId="0" fontId="44" fillId="0" borderId="19" applyNumberFormat="0" applyFill="0" applyAlignment="0" applyProtection="0"/>
    <xf numFmtId="0" fontId="44" fillId="0" borderId="19" applyNumberFormat="0" applyFill="0" applyAlignment="0" applyProtection="0"/>
    <xf numFmtId="0" fontId="45" fillId="21" borderId="20" applyNumberFormat="0" applyAlignment="0" applyProtection="0"/>
    <xf numFmtId="0" fontId="45" fillId="21" borderId="20" applyNumberFormat="0" applyAlignment="0" applyProtection="0"/>
    <xf numFmtId="0" fontId="45" fillId="21" borderId="20" applyNumberFormat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16" fillId="0" borderId="0"/>
    <xf numFmtId="0" fontId="35" fillId="0" borderId="0"/>
    <xf numFmtId="0" fontId="19" fillId="0" borderId="0"/>
    <xf numFmtId="0" fontId="35" fillId="0" borderId="0"/>
    <xf numFmtId="0" fontId="19" fillId="0" borderId="0"/>
    <xf numFmtId="0" fontId="19" fillId="0" borderId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6" fillId="23" borderId="21" applyNumberFormat="0" applyFont="0" applyAlignment="0" applyProtection="0"/>
    <xf numFmtId="0" fontId="16" fillId="23" borderId="21" applyNumberFormat="0" applyFont="0" applyAlignment="0" applyProtection="0"/>
    <xf numFmtId="0" fontId="19" fillId="23" borderId="21" applyNumberFormat="0" applyFont="0" applyAlignment="0" applyProtection="0"/>
    <xf numFmtId="0" fontId="16" fillId="23" borderId="21" applyNumberFormat="0" applyFont="0" applyAlignment="0" applyProtection="0"/>
    <xf numFmtId="0" fontId="19" fillId="23" borderId="21" applyNumberFormat="0" applyFont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9" borderId="0" applyNumberFormat="0" applyBorder="0" applyAlignment="0" applyProtection="0"/>
    <xf numFmtId="0" fontId="38" fillId="7" borderId="14" applyNumberFormat="0" applyAlignment="0" applyProtection="0"/>
    <xf numFmtId="0" fontId="39" fillId="20" borderId="15" applyNumberFormat="0" applyAlignment="0" applyProtection="0"/>
    <xf numFmtId="0" fontId="40" fillId="20" borderId="14" applyNumberFormat="0" applyAlignment="0" applyProtection="0"/>
    <xf numFmtId="0" fontId="41" fillId="0" borderId="16" applyNumberFormat="0" applyFill="0" applyAlignment="0" applyProtection="0"/>
    <xf numFmtId="0" fontId="42" fillId="0" borderId="17" applyNumberFormat="0" applyFill="0" applyAlignment="0" applyProtection="0"/>
    <xf numFmtId="0" fontId="43" fillId="0" borderId="18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19" applyNumberFormat="0" applyFill="0" applyAlignment="0" applyProtection="0"/>
    <xf numFmtId="0" fontId="45" fillId="21" borderId="20" applyNumberFormat="0" applyAlignment="0" applyProtection="0"/>
    <xf numFmtId="0" fontId="46" fillId="0" borderId="0" applyNumberFormat="0" applyFill="0" applyBorder="0" applyAlignment="0" applyProtection="0"/>
    <xf numFmtId="0" fontId="47" fillId="2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53" fillId="0" borderId="0">
      <alignment horizontal="left" vertical="top"/>
    </xf>
    <xf numFmtId="0" fontId="35" fillId="0" borderId="0"/>
    <xf numFmtId="0" fontId="19" fillId="0" borderId="0"/>
    <xf numFmtId="0" fontId="53" fillId="0" borderId="0">
      <alignment horizontal="left" vertical="top"/>
    </xf>
    <xf numFmtId="0" fontId="19" fillId="0" borderId="0"/>
    <xf numFmtId="0" fontId="53" fillId="0" borderId="0">
      <alignment horizontal="left" vertical="top"/>
    </xf>
    <xf numFmtId="0" fontId="19" fillId="0" borderId="0"/>
    <xf numFmtId="0" fontId="53" fillId="0" borderId="0">
      <alignment horizontal="left" vertical="top"/>
    </xf>
    <xf numFmtId="0" fontId="53" fillId="0" borderId="0">
      <alignment horizontal="left" vertical="top"/>
    </xf>
    <xf numFmtId="0" fontId="53" fillId="0" borderId="0">
      <alignment horizontal="left" vertical="top"/>
    </xf>
    <xf numFmtId="0" fontId="53" fillId="0" borderId="0">
      <alignment horizontal="left" vertical="top"/>
    </xf>
    <xf numFmtId="0" fontId="19" fillId="0" borderId="0"/>
    <xf numFmtId="0" fontId="19" fillId="0" borderId="0"/>
    <xf numFmtId="0" fontId="53" fillId="0" borderId="0">
      <alignment horizontal="left" vertical="top"/>
    </xf>
    <xf numFmtId="0" fontId="53" fillId="0" borderId="0">
      <alignment horizontal="left" vertical="top"/>
    </xf>
    <xf numFmtId="0" fontId="53" fillId="0" borderId="0">
      <alignment horizontal="left" vertical="top"/>
    </xf>
    <xf numFmtId="0" fontId="19" fillId="0" borderId="0"/>
    <xf numFmtId="0" fontId="19" fillId="0" borderId="0"/>
    <xf numFmtId="0" fontId="53" fillId="0" borderId="0">
      <alignment horizontal="left" vertical="top"/>
    </xf>
    <xf numFmtId="0" fontId="19" fillId="0" borderId="0"/>
    <xf numFmtId="0" fontId="53" fillId="0" borderId="0">
      <alignment horizontal="left" vertical="top"/>
    </xf>
    <xf numFmtId="0" fontId="53" fillId="0" borderId="0">
      <alignment horizontal="left" vertical="top"/>
    </xf>
    <xf numFmtId="0" fontId="53" fillId="0" borderId="0">
      <alignment horizontal="left" vertical="top"/>
    </xf>
    <xf numFmtId="0" fontId="54" fillId="0" borderId="0"/>
    <xf numFmtId="0" fontId="53" fillId="0" borderId="0">
      <alignment horizontal="left" vertical="top"/>
    </xf>
    <xf numFmtId="0" fontId="53" fillId="0" borderId="0">
      <alignment horizontal="left" vertical="top"/>
    </xf>
    <xf numFmtId="0" fontId="53" fillId="0" borderId="0">
      <alignment horizontal="left" vertical="top"/>
    </xf>
    <xf numFmtId="0" fontId="19" fillId="0" borderId="0"/>
    <xf numFmtId="0" fontId="53" fillId="0" borderId="0">
      <alignment horizontal="left" vertical="top"/>
    </xf>
    <xf numFmtId="0" fontId="19" fillId="0" borderId="0"/>
    <xf numFmtId="0" fontId="19" fillId="0" borderId="0"/>
    <xf numFmtId="0" fontId="53" fillId="0" borderId="0">
      <alignment horizontal="left" vertical="top"/>
    </xf>
    <xf numFmtId="0" fontId="19" fillId="0" borderId="0"/>
    <xf numFmtId="0" fontId="53" fillId="0" borderId="0">
      <alignment horizontal="left" vertical="top"/>
    </xf>
    <xf numFmtId="0" fontId="35" fillId="0" borderId="0"/>
    <xf numFmtId="0" fontId="35" fillId="0" borderId="0"/>
    <xf numFmtId="0" fontId="35" fillId="0" borderId="0"/>
    <xf numFmtId="0" fontId="19" fillId="0" borderId="0"/>
    <xf numFmtId="0" fontId="53" fillId="0" borderId="0">
      <alignment horizontal="left" vertical="top"/>
    </xf>
    <xf numFmtId="0" fontId="53" fillId="0" borderId="0">
      <alignment horizontal="left" vertical="top"/>
    </xf>
    <xf numFmtId="0" fontId="53" fillId="0" borderId="0">
      <alignment horizontal="left" vertical="top"/>
    </xf>
    <xf numFmtId="0" fontId="53" fillId="0" borderId="0">
      <alignment horizontal="left"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8" fillId="3" borderId="0" applyNumberFormat="0" applyBorder="0" applyAlignment="0" applyProtection="0"/>
    <xf numFmtId="0" fontId="49" fillId="0" borderId="0" applyNumberFormat="0" applyFill="0" applyBorder="0" applyAlignment="0" applyProtection="0"/>
    <xf numFmtId="0" fontId="16" fillId="23" borderId="21" applyNumberFormat="0" applyFont="0" applyAlignment="0" applyProtection="0"/>
    <xf numFmtId="0" fontId="16" fillId="23" borderId="21" applyNumberFormat="0" applyFont="0" applyAlignment="0" applyProtection="0"/>
    <xf numFmtId="0" fontId="19" fillId="23" borderId="21" applyNumberFormat="0" applyFont="0" applyAlignment="0" applyProtection="0"/>
    <xf numFmtId="0" fontId="16" fillId="23" borderId="21" applyNumberFormat="0" applyFont="0" applyAlignment="0" applyProtection="0"/>
    <xf numFmtId="0" fontId="16" fillId="23" borderId="21" applyNumberFormat="0" applyFont="0" applyAlignment="0" applyProtection="0"/>
    <xf numFmtId="0" fontId="16" fillId="23" borderId="21" applyNumberFormat="0" applyFont="0" applyAlignment="0" applyProtection="0"/>
    <xf numFmtId="0" fontId="19" fillId="23" borderId="21" applyNumberFormat="0" applyFont="0" applyAlignment="0" applyProtection="0"/>
    <xf numFmtId="0" fontId="16" fillId="23" borderId="21" applyNumberFormat="0" applyFont="0" applyAlignment="0" applyProtection="0"/>
    <xf numFmtId="0" fontId="19" fillId="23" borderId="21" applyNumberFormat="0" applyFont="0" applyAlignment="0" applyProtection="0"/>
    <xf numFmtId="0" fontId="16" fillId="23" borderId="21" applyNumberFormat="0" applyFont="0" applyAlignment="0" applyProtection="0"/>
    <xf numFmtId="0" fontId="19" fillId="23" borderId="21" applyNumberFormat="0" applyFont="0" applyAlignment="0" applyProtection="0"/>
    <xf numFmtId="0" fontId="50" fillId="0" borderId="22" applyNumberFormat="0" applyFill="0" applyAlignment="0" applyProtection="0"/>
    <xf numFmtId="0" fontId="51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2" fillId="4" borderId="0" applyNumberFormat="0" applyBorder="0" applyAlignment="0" applyProtection="0"/>
    <xf numFmtId="0" fontId="54" fillId="0" borderId="0"/>
    <xf numFmtId="0" fontId="54" fillId="0" borderId="0"/>
    <xf numFmtId="0" fontId="55" fillId="0" borderId="0"/>
    <xf numFmtId="0" fontId="14" fillId="0" borderId="0"/>
    <xf numFmtId="0" fontId="35" fillId="0" borderId="0"/>
    <xf numFmtId="0" fontId="35" fillId="0" borderId="0"/>
    <xf numFmtId="0" fontId="14" fillId="0" borderId="0"/>
    <xf numFmtId="0" fontId="14" fillId="0" borderId="0"/>
    <xf numFmtId="0" fontId="14" fillId="0" borderId="0"/>
    <xf numFmtId="0" fontId="35" fillId="0" borderId="0"/>
    <xf numFmtId="0" fontId="35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6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19" fillId="0" borderId="0"/>
    <xf numFmtId="0" fontId="4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2" fillId="0" borderId="0"/>
    <xf numFmtId="43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1" fillId="0" borderId="0"/>
    <xf numFmtId="0" fontId="1" fillId="0" borderId="0"/>
  </cellStyleXfs>
  <cellXfs count="139"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164" fontId="0" fillId="0" borderId="0" xfId="0" applyNumberFormat="1" applyFill="1"/>
    <xf numFmtId="0" fontId="22" fillId="0" borderId="0" xfId="0" applyNumberFormat="1" applyFont="1" applyFill="1" applyBorder="1" applyAlignment="1">
      <alignment horizontal="center"/>
    </xf>
    <xf numFmtId="0" fontId="17" fillId="0" borderId="0" xfId="0" applyFont="1" applyFill="1"/>
    <xf numFmtId="0" fontId="20" fillId="0" borderId="0" xfId="0" applyFont="1" applyFill="1" applyBorder="1" applyAlignment="1">
      <alignment horizontal="center"/>
    </xf>
    <xf numFmtId="0" fontId="24" fillId="0" borderId="0" xfId="0" applyFont="1" applyFill="1"/>
    <xf numFmtId="0" fontId="23" fillId="0" borderId="0" xfId="0" applyFont="1" applyFill="1"/>
    <xf numFmtId="0" fontId="0" fillId="0" borderId="0" xfId="0" applyFill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Alignment="1">
      <alignment horizontal="center" vertical="center"/>
    </xf>
    <xf numFmtId="0" fontId="23" fillId="0" borderId="23" xfId="0" applyFont="1" applyFill="1" applyBorder="1" applyAlignment="1">
      <alignment horizontal="center" vertical="top" wrapText="1"/>
    </xf>
    <xf numFmtId="0" fontId="21" fillId="0" borderId="3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0" fillId="0" borderId="0" xfId="0" applyFill="1"/>
    <xf numFmtId="164" fontId="0" fillId="0" borderId="0" xfId="0" applyNumberFormat="1" applyFill="1" applyAlignment="1">
      <alignment horizontal="center" vertical="center"/>
    </xf>
    <xf numFmtId="0" fontId="0" fillId="0" borderId="0" xfId="0"/>
    <xf numFmtId="0" fontId="0" fillId="0" borderId="0" xfId="0"/>
    <xf numFmtId="164" fontId="13" fillId="0" borderId="0" xfId="255" applyNumberFormat="1"/>
    <xf numFmtId="0" fontId="56" fillId="0" borderId="0" xfId="0" applyFont="1" applyFill="1"/>
    <xf numFmtId="0" fontId="20" fillId="0" borderId="0" xfId="0" applyFont="1" applyFill="1"/>
    <xf numFmtId="0" fontId="58" fillId="0" borderId="0" xfId="0" applyFont="1" applyFill="1"/>
    <xf numFmtId="164" fontId="15" fillId="0" borderId="0" xfId="328" applyNumberFormat="1" applyFont="1" applyAlignment="1">
      <alignment horizontal="center"/>
    </xf>
    <xf numFmtId="0" fontId="20" fillId="24" borderId="0" xfId="0" applyFont="1" applyFill="1" applyBorder="1" applyAlignment="1">
      <alignment horizontal="center"/>
    </xf>
    <xf numFmtId="0" fontId="0" fillId="24" borderId="0" xfId="0" applyFill="1"/>
    <xf numFmtId="164" fontId="13" fillId="24" borderId="0" xfId="255" applyNumberFormat="1" applyFill="1"/>
    <xf numFmtId="0" fontId="15" fillId="0" borderId="3" xfId="0" applyFont="1" applyFill="1" applyBorder="1" applyAlignment="1">
      <alignment horizontal="center" vertical="top" wrapText="1"/>
    </xf>
    <xf numFmtId="0" fontId="21" fillId="0" borderId="2" xfId="0" applyFont="1" applyFill="1" applyBorder="1" applyAlignment="1">
      <alignment vertical="center" wrapText="1"/>
    </xf>
    <xf numFmtId="0" fontId="21" fillId="0" borderId="3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28" fillId="0" borderId="1" xfId="2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vertical="center" wrapText="1"/>
    </xf>
    <xf numFmtId="0" fontId="27" fillId="0" borderId="7" xfId="0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/>
    </xf>
    <xf numFmtId="0" fontId="17" fillId="0" borderId="3" xfId="0" applyFont="1" applyFill="1" applyBorder="1" applyAlignment="1">
      <alignment horizontal="center" vertical="top" wrapText="1"/>
    </xf>
    <xf numFmtId="0" fontId="0" fillId="0" borderId="0" xfId="0" applyNumberFormat="1" applyFill="1" applyBorder="1" applyAlignment="1">
      <alignment horizontal="center"/>
    </xf>
    <xf numFmtId="164" fontId="28" fillId="0" borderId="7" xfId="241" applyNumberFormat="1" applyFont="1" applyFill="1" applyBorder="1" applyAlignment="1" applyProtection="1">
      <alignment horizontal="center" vertical="center"/>
    </xf>
    <xf numFmtId="164" fontId="28" fillId="0" borderId="1" xfId="241" applyNumberFormat="1" applyFont="1" applyFill="1" applyBorder="1" applyAlignment="1" applyProtection="1">
      <alignment horizontal="center" vertical="center"/>
    </xf>
    <xf numFmtId="164" fontId="28" fillId="0" borderId="3" xfId="241" applyNumberFormat="1" applyFont="1" applyFill="1" applyBorder="1" applyAlignment="1" applyProtection="1">
      <alignment horizontal="center" vertical="center"/>
    </xf>
    <xf numFmtId="0" fontId="32" fillId="0" borderId="12" xfId="0" applyFont="1" applyFill="1" applyBorder="1" applyAlignment="1">
      <alignment horizontal="center" vertical="top" wrapText="1"/>
    </xf>
    <xf numFmtId="0" fontId="32" fillId="0" borderId="13" xfId="0" applyFont="1" applyFill="1" applyBorder="1" applyAlignment="1">
      <alignment horizontal="center" vertical="top" wrapText="1"/>
    </xf>
    <xf numFmtId="0" fontId="21" fillId="0" borderId="5" xfId="0" applyFont="1" applyFill="1" applyBorder="1" applyAlignment="1">
      <alignment horizontal="center" vertical="center"/>
    </xf>
    <xf numFmtId="0" fontId="27" fillId="0" borderId="5" xfId="0" applyFont="1" applyFill="1" applyBorder="1" applyAlignment="1">
      <alignment horizontal="center" vertical="center"/>
    </xf>
    <xf numFmtId="0" fontId="27" fillId="0" borderId="9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164" fontId="29" fillId="0" borderId="1" xfId="2" applyNumberFormat="1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top" wrapText="1"/>
    </xf>
    <xf numFmtId="0" fontId="27" fillId="0" borderId="8" xfId="0" applyFont="1" applyFill="1" applyBorder="1" applyAlignment="1">
      <alignment horizontal="center" vertical="center"/>
    </xf>
    <xf numFmtId="0" fontId="31" fillId="0" borderId="9" xfId="0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top" wrapText="1"/>
    </xf>
    <xf numFmtId="0" fontId="17" fillId="0" borderId="13" xfId="0" applyFont="1" applyFill="1" applyBorder="1" applyAlignment="1">
      <alignment horizontal="center" vertical="top" wrapText="1"/>
    </xf>
    <xf numFmtId="0" fontId="17" fillId="0" borderId="10" xfId="0" applyFont="1" applyFill="1" applyBorder="1" applyAlignment="1">
      <alignment horizontal="center" vertical="top" wrapText="1"/>
    </xf>
    <xf numFmtId="164" fontId="21" fillId="0" borderId="0" xfId="257" applyNumberFormat="1" applyFont="1" applyFill="1" applyAlignment="1">
      <alignment horizontal="center" vertical="center"/>
    </xf>
    <xf numFmtId="0" fontId="21" fillId="0" borderId="8" xfId="0" applyFont="1" applyFill="1" applyBorder="1" applyAlignment="1">
      <alignment horizontal="center" vertical="center"/>
    </xf>
    <xf numFmtId="0" fontId="31" fillId="0" borderId="7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left" vertical="center" wrapText="1"/>
    </xf>
    <xf numFmtId="0" fontId="32" fillId="0" borderId="10" xfId="0" applyFont="1" applyFill="1" applyBorder="1" applyAlignment="1">
      <alignment horizontal="center" vertical="top" wrapText="1"/>
    </xf>
    <xf numFmtId="0" fontId="21" fillId="0" borderId="2" xfId="0" applyFont="1" applyFill="1" applyBorder="1" applyAlignment="1">
      <alignment horizontal="left" vertical="center" wrapText="1"/>
    </xf>
    <xf numFmtId="164" fontId="28" fillId="0" borderId="3" xfId="2" applyNumberFormat="1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/>
    </xf>
    <xf numFmtId="164" fontId="28" fillId="0" borderId="1" xfId="2" applyNumberFormat="1" applyFont="1" applyFill="1" applyBorder="1" applyAlignment="1">
      <alignment horizontal="center" vertical="center" wrapText="1"/>
    </xf>
    <xf numFmtId="164" fontId="36" fillId="0" borderId="3" xfId="3" applyNumberFormat="1" applyFont="1" applyFill="1" applyBorder="1" applyAlignment="1">
      <alignment horizontal="center" vertical="center" wrapText="1"/>
    </xf>
    <xf numFmtId="164" fontId="59" fillId="0" borderId="1" xfId="3" applyNumberFormat="1" applyFont="1" applyFill="1" applyBorder="1" applyAlignment="1">
      <alignment horizontal="center" vertical="center" wrapText="1"/>
    </xf>
    <xf numFmtId="164" fontId="28" fillId="0" borderId="1" xfId="2" applyNumberFormat="1" applyFont="1" applyFill="1" applyBorder="1" applyAlignment="1">
      <alignment horizontal="center" vertical="center"/>
    </xf>
    <xf numFmtId="165" fontId="28" fillId="0" borderId="3" xfId="2" applyNumberFormat="1" applyFont="1" applyFill="1" applyBorder="1" applyAlignment="1">
      <alignment horizontal="center"/>
    </xf>
    <xf numFmtId="165" fontId="29" fillId="0" borderId="1" xfId="2" applyNumberFormat="1" applyFont="1" applyFill="1" applyBorder="1" applyAlignment="1">
      <alignment horizontal="center"/>
    </xf>
    <xf numFmtId="165" fontId="28" fillId="0" borderId="1" xfId="2" applyNumberFormat="1" applyFont="1" applyFill="1" applyBorder="1" applyAlignment="1">
      <alignment horizontal="center"/>
    </xf>
    <xf numFmtId="165" fontId="28" fillId="0" borderId="7" xfId="2" applyNumberFormat="1" applyFont="1" applyFill="1" applyBorder="1" applyAlignment="1">
      <alignment horizontal="center"/>
    </xf>
    <xf numFmtId="0" fontId="21" fillId="0" borderId="9" xfId="0" applyFont="1" applyFill="1" applyBorder="1" applyAlignment="1">
      <alignment horizontal="center" vertical="center"/>
    </xf>
    <xf numFmtId="0" fontId="21" fillId="0" borderId="7" xfId="0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/>
    </xf>
    <xf numFmtId="0" fontId="32" fillId="0" borderId="10" xfId="0" applyFont="1" applyFill="1" applyBorder="1" applyAlignment="1">
      <alignment horizontal="center" vertical="top" wrapText="1"/>
    </xf>
    <xf numFmtId="0" fontId="17" fillId="0" borderId="13" xfId="0" applyFont="1" applyFill="1" applyBorder="1" applyAlignment="1">
      <alignment horizontal="center" vertical="top" wrapText="1"/>
    </xf>
    <xf numFmtId="0" fontId="21" fillId="0" borderId="6" xfId="0" applyFont="1" applyFill="1" applyBorder="1" applyAlignment="1">
      <alignment horizontal="left" vertical="center" wrapText="1"/>
    </xf>
    <xf numFmtId="164" fontId="28" fillId="0" borderId="1" xfId="0" applyNumberFormat="1" applyFont="1" applyBorder="1" applyAlignment="1">
      <alignment horizontal="center" vertical="center" wrapText="1"/>
    </xf>
    <xf numFmtId="164" fontId="29" fillId="0" borderId="1" xfId="0" applyNumberFormat="1" applyFont="1" applyBorder="1" applyAlignment="1">
      <alignment horizontal="center" vertical="center" wrapText="1"/>
    </xf>
    <xf numFmtId="164" fontId="29" fillId="0" borderId="3" xfId="0" applyNumberFormat="1" applyFont="1" applyBorder="1" applyAlignment="1">
      <alignment horizontal="center" vertical="center" wrapText="1"/>
    </xf>
    <xf numFmtId="164" fontId="29" fillId="0" borderId="7" xfId="0" applyNumberFormat="1" applyFont="1" applyBorder="1" applyAlignment="1">
      <alignment horizontal="center" vertical="center" wrapText="1"/>
    </xf>
    <xf numFmtId="164" fontId="28" fillId="0" borderId="7" xfId="0" applyNumberFormat="1" applyFont="1" applyBorder="1" applyAlignment="1">
      <alignment horizontal="center" vertical="center" wrapText="1"/>
    </xf>
    <xf numFmtId="164" fontId="28" fillId="0" borderId="1" xfId="2" applyNumberFormat="1" applyFont="1" applyFill="1" applyBorder="1" applyAlignment="1">
      <alignment horizontal="center"/>
    </xf>
    <xf numFmtId="164" fontId="36" fillId="0" borderId="1" xfId="1" applyNumberFormat="1" applyFont="1" applyFill="1" applyBorder="1" applyAlignment="1">
      <alignment horizontal="center" vertical="center"/>
    </xf>
    <xf numFmtId="164" fontId="59" fillId="0" borderId="1" xfId="1" applyNumberFormat="1" applyFont="1" applyFill="1" applyBorder="1" applyAlignment="1">
      <alignment horizontal="center" vertical="center"/>
    </xf>
    <xf numFmtId="164" fontId="28" fillId="0" borderId="1" xfId="1" applyNumberFormat="1" applyFont="1" applyFill="1" applyBorder="1" applyAlignment="1">
      <alignment horizontal="center" vertical="center"/>
    </xf>
    <xf numFmtId="164" fontId="36" fillId="0" borderId="3" xfId="1" applyNumberFormat="1" applyFont="1" applyFill="1" applyBorder="1" applyAlignment="1">
      <alignment horizontal="center" vertical="center"/>
    </xf>
    <xf numFmtId="0" fontId="27" fillId="0" borderId="8" xfId="0" applyFont="1" applyFill="1" applyBorder="1" applyAlignment="1">
      <alignment horizontal="center" vertical="center" wrapText="1"/>
    </xf>
    <xf numFmtId="164" fontId="36" fillId="0" borderId="7" xfId="1" applyNumberFormat="1" applyFont="1" applyFill="1" applyBorder="1" applyAlignment="1">
      <alignment horizontal="center" vertical="center"/>
    </xf>
    <xf numFmtId="164" fontId="28" fillId="0" borderId="3" xfId="2" applyNumberFormat="1" applyFont="1" applyFill="1" applyBorder="1" applyAlignment="1">
      <alignment horizontal="center" vertical="center"/>
    </xf>
    <xf numFmtId="49" fontId="28" fillId="0" borderId="1" xfId="2" applyNumberFormat="1" applyFont="1" applyFill="1" applyBorder="1" applyAlignment="1">
      <alignment horizontal="center" vertical="center"/>
    </xf>
    <xf numFmtId="49" fontId="29" fillId="0" borderId="1" xfId="2" applyNumberFormat="1" applyFont="1" applyFill="1" applyBorder="1" applyAlignment="1">
      <alignment horizontal="center" vertical="center"/>
    </xf>
    <xf numFmtId="164" fontId="29" fillId="0" borderId="1" xfId="2" applyNumberFormat="1" applyFont="1" applyFill="1" applyBorder="1" applyAlignment="1">
      <alignment horizontal="center"/>
    </xf>
    <xf numFmtId="164" fontId="28" fillId="0" borderId="7" xfId="2" applyNumberFormat="1" applyFont="1" applyFill="1" applyBorder="1" applyAlignment="1">
      <alignment horizontal="center"/>
    </xf>
    <xf numFmtId="164" fontId="21" fillId="0" borderId="7" xfId="851" applyNumberFormat="1" applyFont="1" applyFill="1" applyBorder="1" applyAlignment="1">
      <alignment horizontal="center" vertical="center"/>
    </xf>
    <xf numFmtId="164" fontId="28" fillId="0" borderId="1" xfId="199" applyNumberFormat="1" applyFont="1" applyFill="1" applyBorder="1" applyAlignment="1">
      <alignment horizontal="center" vertical="center" wrapText="1"/>
    </xf>
    <xf numFmtId="164" fontId="27" fillId="0" borderId="1" xfId="851" applyNumberFormat="1" applyFont="1" applyFill="1" applyBorder="1" applyAlignment="1">
      <alignment horizontal="center" vertical="center"/>
    </xf>
    <xf numFmtId="164" fontId="21" fillId="0" borderId="7" xfId="436" applyNumberFormat="1" applyFont="1" applyBorder="1" applyAlignment="1">
      <alignment horizontal="center" vertical="center"/>
    </xf>
    <xf numFmtId="164" fontId="27" fillId="0" borderId="1" xfId="436" applyNumberFormat="1" applyFont="1" applyBorder="1" applyAlignment="1">
      <alignment horizontal="center" vertical="center"/>
    </xf>
    <xf numFmtId="164" fontId="21" fillId="0" borderId="3" xfId="851" applyNumberFormat="1" applyFont="1" applyFill="1" applyBorder="1" applyAlignment="1">
      <alignment horizontal="center" vertical="center"/>
    </xf>
    <xf numFmtId="164" fontId="21" fillId="0" borderId="3" xfId="436" applyNumberFormat="1" applyFont="1" applyBorder="1" applyAlignment="1">
      <alignment horizontal="center" vertical="center"/>
    </xf>
    <xf numFmtId="164" fontId="21" fillId="0" borderId="1" xfId="436" applyNumberFormat="1" applyFont="1" applyBorder="1" applyAlignment="1">
      <alignment horizontal="center" vertical="center"/>
    </xf>
    <xf numFmtId="164" fontId="21" fillId="0" borderId="1" xfId="851" applyNumberFormat="1" applyFont="1" applyFill="1" applyBorder="1" applyAlignment="1">
      <alignment horizontal="center" vertical="center"/>
    </xf>
    <xf numFmtId="164" fontId="28" fillId="0" borderId="7" xfId="199" applyNumberFormat="1" applyFont="1" applyFill="1" applyBorder="1" applyAlignment="1">
      <alignment horizontal="center" vertical="center" wrapText="1"/>
    </xf>
    <xf numFmtId="49" fontId="29" fillId="0" borderId="7" xfId="2" applyNumberFormat="1" applyFont="1" applyFill="1" applyBorder="1" applyAlignment="1">
      <alignment horizontal="center" vertical="center"/>
    </xf>
    <xf numFmtId="164" fontId="27" fillId="0" borderId="3" xfId="0" applyNumberFormat="1" applyFont="1" applyFill="1" applyBorder="1" applyAlignment="1">
      <alignment horizontal="center" vertical="center" wrapText="1"/>
    </xf>
    <xf numFmtId="49" fontId="29" fillId="0" borderId="3" xfId="2" applyNumberFormat="1" applyFont="1" applyFill="1" applyBorder="1" applyAlignment="1">
      <alignment horizontal="center" vertical="center"/>
    </xf>
    <xf numFmtId="164" fontId="27" fillId="0" borderId="1" xfId="0" applyNumberFormat="1" applyFont="1" applyFill="1" applyBorder="1" applyAlignment="1">
      <alignment horizontal="center" vertical="center" wrapText="1"/>
    </xf>
    <xf numFmtId="164" fontId="21" fillId="0" borderId="1" xfId="0" applyNumberFormat="1" applyFont="1" applyFill="1" applyBorder="1" applyAlignment="1">
      <alignment horizontal="center" vertical="center" wrapText="1"/>
    </xf>
    <xf numFmtId="164" fontId="21" fillId="0" borderId="7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right" vertical="center"/>
    </xf>
    <xf numFmtId="0" fontId="22" fillId="0" borderId="0" xfId="0" applyFont="1" applyFill="1" applyBorder="1" applyAlignment="1">
      <alignment horizontal="center"/>
    </xf>
    <xf numFmtId="0" fontId="22" fillId="0" borderId="0" xfId="0" applyNumberFormat="1" applyFont="1" applyFill="1" applyBorder="1" applyAlignment="1">
      <alignment horizontal="center" wrapText="1"/>
    </xf>
    <xf numFmtId="0" fontId="0" fillId="0" borderId="0" xfId="0" applyNumberFormat="1" applyFill="1" applyBorder="1" applyAlignment="1">
      <alignment horizontal="center"/>
    </xf>
    <xf numFmtId="0" fontId="23" fillId="0" borderId="0" xfId="0" applyFont="1" applyFill="1" applyBorder="1" applyAlignment="1"/>
    <xf numFmtId="0" fontId="0" fillId="0" borderId="0" xfId="0" applyFill="1" applyBorder="1" applyAlignment="1"/>
    <xf numFmtId="0" fontId="3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2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2" fillId="0" borderId="11" xfId="0" applyNumberFormat="1" applyFont="1" applyFill="1" applyBorder="1" applyAlignment="1">
      <alignment horizontal="center"/>
    </xf>
    <xf numFmtId="0" fontId="0" fillId="0" borderId="11" xfId="0" applyNumberForma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22" fillId="0" borderId="2" xfId="0" applyFont="1" applyFill="1" applyBorder="1" applyAlignment="1">
      <alignment horizontal="center" vertical="top" wrapText="1"/>
    </xf>
    <xf numFmtId="0" fontId="22" fillId="0" borderId="24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0" fontId="32" fillId="0" borderId="10" xfId="0" applyFont="1" applyFill="1" applyBorder="1" applyAlignment="1">
      <alignment horizontal="center" vertical="top" wrapText="1"/>
    </xf>
    <xf numFmtId="0" fontId="32" fillId="0" borderId="26" xfId="0" applyFont="1" applyFill="1" applyBorder="1" applyAlignment="1">
      <alignment horizontal="center" vertical="top" wrapText="1"/>
    </xf>
    <xf numFmtId="0" fontId="17" fillId="0" borderId="13" xfId="0" applyFont="1" applyFill="1" applyBorder="1" applyAlignment="1">
      <alignment horizontal="center" vertical="top" wrapText="1"/>
    </xf>
    <xf numFmtId="0" fontId="17" fillId="0" borderId="25" xfId="0" applyFont="1" applyFill="1" applyBorder="1" applyAlignment="1">
      <alignment horizontal="center" vertical="top" wrapText="1"/>
    </xf>
    <xf numFmtId="0" fontId="30" fillId="0" borderId="0" xfId="0" applyFont="1" applyFill="1" applyAlignment="1">
      <alignment horizontal="center"/>
    </xf>
    <xf numFmtId="0" fontId="0" fillId="0" borderId="0" xfId="0" applyFill="1" applyAlignment="1"/>
    <xf numFmtId="0" fontId="0" fillId="0" borderId="0" xfId="0" applyFont="1" applyFill="1" applyAlignment="1"/>
  </cellXfs>
  <cellStyles count="946">
    <cellStyle name="20% - Акцент1 2" xfId="8"/>
    <cellStyle name="20% - Акцент1 3" xfId="9"/>
    <cellStyle name="20% - Акцент1 4" xfId="7"/>
    <cellStyle name="20% - Акцент1 5" xfId="138"/>
    <cellStyle name="20% - Акцент2 2" xfId="11"/>
    <cellStyle name="20% - Акцент2 3" xfId="12"/>
    <cellStyle name="20% - Акцент2 4" xfId="10"/>
    <cellStyle name="20% - Акцент2 5" xfId="139"/>
    <cellStyle name="20% - Акцент3 2" xfId="14"/>
    <cellStyle name="20% - Акцент3 3" xfId="15"/>
    <cellStyle name="20% - Акцент3 4" xfId="13"/>
    <cellStyle name="20% - Акцент3 5" xfId="140"/>
    <cellStyle name="20% - Акцент4 2" xfId="17"/>
    <cellStyle name="20% - Акцент4 3" xfId="18"/>
    <cellStyle name="20% - Акцент4 4" xfId="16"/>
    <cellStyle name="20% - Акцент4 5" xfId="141"/>
    <cellStyle name="20% - Акцент5 2" xfId="20"/>
    <cellStyle name="20% - Акцент5 3" xfId="21"/>
    <cellStyle name="20% - Акцент5 4" xfId="19"/>
    <cellStyle name="20% - Акцент5 5" xfId="142"/>
    <cellStyle name="20% - Акцент6 2" xfId="23"/>
    <cellStyle name="20% - Акцент6 3" xfId="24"/>
    <cellStyle name="20% - Акцент6 4" xfId="22"/>
    <cellStyle name="20% - Акцент6 5" xfId="143"/>
    <cellStyle name="40% - Акцент1 2" xfId="26"/>
    <cellStyle name="40% - Акцент1 3" xfId="27"/>
    <cellStyle name="40% - Акцент1 4" xfId="25"/>
    <cellStyle name="40% - Акцент1 5" xfId="144"/>
    <cellStyle name="40% - Акцент2 2" xfId="29"/>
    <cellStyle name="40% - Акцент2 3" xfId="30"/>
    <cellStyle name="40% - Акцент2 4" xfId="28"/>
    <cellStyle name="40% - Акцент2 5" xfId="145"/>
    <cellStyle name="40% - Акцент3 2" xfId="32"/>
    <cellStyle name="40% - Акцент3 3" xfId="33"/>
    <cellStyle name="40% - Акцент3 4" xfId="31"/>
    <cellStyle name="40% - Акцент3 5" xfId="146"/>
    <cellStyle name="40% - Акцент4 2" xfId="35"/>
    <cellStyle name="40% - Акцент4 3" xfId="36"/>
    <cellStyle name="40% - Акцент4 4" xfId="34"/>
    <cellStyle name="40% - Акцент4 5" xfId="147"/>
    <cellStyle name="40% - Акцент5 2" xfId="38"/>
    <cellStyle name="40% - Акцент5 3" xfId="39"/>
    <cellStyle name="40% - Акцент5 4" xfId="37"/>
    <cellStyle name="40% - Акцент5 5" xfId="148"/>
    <cellStyle name="40% - Акцент6 2" xfId="41"/>
    <cellStyle name="40% - Акцент6 3" xfId="42"/>
    <cellStyle name="40% - Акцент6 4" xfId="40"/>
    <cellStyle name="40% - Акцент6 5" xfId="149"/>
    <cellStyle name="60% - Акцент1 2" xfId="44"/>
    <cellStyle name="60% - Акцент1 3" xfId="45"/>
    <cellStyle name="60% - Акцент1 4" xfId="43"/>
    <cellStyle name="60% - Акцент1 5" xfId="150"/>
    <cellStyle name="60% - Акцент2 2" xfId="47"/>
    <cellStyle name="60% - Акцент2 3" xfId="48"/>
    <cellStyle name="60% - Акцент2 4" xfId="46"/>
    <cellStyle name="60% - Акцент2 5" xfId="151"/>
    <cellStyle name="60% - Акцент3 2" xfId="50"/>
    <cellStyle name="60% - Акцент3 3" xfId="51"/>
    <cellStyle name="60% - Акцент3 4" xfId="49"/>
    <cellStyle name="60% - Акцент3 5" xfId="152"/>
    <cellStyle name="60% - Акцент4 2" xfId="53"/>
    <cellStyle name="60% - Акцент4 3" xfId="54"/>
    <cellStyle name="60% - Акцент4 4" xfId="52"/>
    <cellStyle name="60% - Акцент4 5" xfId="153"/>
    <cellStyle name="60% - Акцент5 2" xfId="56"/>
    <cellStyle name="60% - Акцент5 3" xfId="57"/>
    <cellStyle name="60% - Акцент5 4" xfId="55"/>
    <cellStyle name="60% - Акцент5 5" xfId="154"/>
    <cellStyle name="60% - Акцент6 2" xfId="59"/>
    <cellStyle name="60% - Акцент6 3" xfId="60"/>
    <cellStyle name="60% - Акцент6 4" xfId="58"/>
    <cellStyle name="60% - Акцент6 5" xfId="155"/>
    <cellStyle name="Excel Built-in Normal" xfId="1"/>
    <cellStyle name="Excel Built-in Normal 2" xfId="943"/>
    <cellStyle name="Акцент1 2" xfId="62"/>
    <cellStyle name="Акцент1 3" xfId="63"/>
    <cellStyle name="Акцент1 4" xfId="61"/>
    <cellStyle name="Акцент1 5" xfId="156"/>
    <cellStyle name="Акцент2 2" xfId="65"/>
    <cellStyle name="Акцент2 3" xfId="66"/>
    <cellStyle name="Акцент2 4" xfId="64"/>
    <cellStyle name="Акцент2 5" xfId="157"/>
    <cellStyle name="Акцент3 2" xfId="68"/>
    <cellStyle name="Акцент3 3" xfId="69"/>
    <cellStyle name="Акцент3 4" xfId="67"/>
    <cellStyle name="Акцент3 5" xfId="158"/>
    <cellStyle name="Акцент4 2" xfId="71"/>
    <cellStyle name="Акцент4 3" xfId="72"/>
    <cellStyle name="Акцент4 4" xfId="70"/>
    <cellStyle name="Акцент4 5" xfId="159"/>
    <cellStyle name="Акцент5 2" xfId="74"/>
    <cellStyle name="Акцент5 3" xfId="75"/>
    <cellStyle name="Акцент5 4" xfId="73"/>
    <cellStyle name="Акцент5 5" xfId="160"/>
    <cellStyle name="Акцент6 2" xfId="77"/>
    <cellStyle name="Акцент6 3" xfId="78"/>
    <cellStyle name="Акцент6 4" xfId="76"/>
    <cellStyle name="Акцент6 5" xfId="161"/>
    <cellStyle name="Ввод  2" xfId="80"/>
    <cellStyle name="Ввод  3" xfId="81"/>
    <cellStyle name="Ввод  4" xfId="79"/>
    <cellStyle name="Ввод  5" xfId="162"/>
    <cellStyle name="Вывод 2" xfId="83"/>
    <cellStyle name="Вывод 3" xfId="84"/>
    <cellStyle name="Вывод 4" xfId="82"/>
    <cellStyle name="Вывод 5" xfId="163"/>
    <cellStyle name="Вычисление 2" xfId="86"/>
    <cellStyle name="Вычисление 3" xfId="87"/>
    <cellStyle name="Вычисление 4" xfId="85"/>
    <cellStyle name="Вычисление 5" xfId="164"/>
    <cellStyle name="Заголовок 1 2" xfId="89"/>
    <cellStyle name="Заголовок 1 3" xfId="90"/>
    <cellStyle name="Заголовок 1 4" xfId="88"/>
    <cellStyle name="Заголовок 1 5" xfId="165"/>
    <cellStyle name="Заголовок 2 2" xfId="92"/>
    <cellStyle name="Заголовок 2 3" xfId="93"/>
    <cellStyle name="Заголовок 2 4" xfId="91"/>
    <cellStyle name="Заголовок 2 5" xfId="166"/>
    <cellStyle name="Заголовок 3 2" xfId="95"/>
    <cellStyle name="Заголовок 3 3" xfId="96"/>
    <cellStyle name="Заголовок 3 4" xfId="94"/>
    <cellStyle name="Заголовок 3 5" xfId="167"/>
    <cellStyle name="Заголовок 4 2" xfId="98"/>
    <cellStyle name="Заголовок 4 3" xfId="99"/>
    <cellStyle name="Заголовок 4 4" xfId="97"/>
    <cellStyle name="Заголовок 4 5" xfId="168"/>
    <cellStyle name="Итог 2" xfId="101"/>
    <cellStyle name="Итог 3" xfId="102"/>
    <cellStyle name="Итог 4" xfId="100"/>
    <cellStyle name="Итог 5" xfId="169"/>
    <cellStyle name="Контрольная ячейка 2" xfId="104"/>
    <cellStyle name="Контрольная ячейка 3" xfId="105"/>
    <cellStyle name="Контрольная ячейка 4" xfId="103"/>
    <cellStyle name="Контрольная ячейка 5" xfId="170"/>
    <cellStyle name="Название 2" xfId="107"/>
    <cellStyle name="Название 3" xfId="108"/>
    <cellStyle name="Название 4" xfId="106"/>
    <cellStyle name="Название 5" xfId="171"/>
    <cellStyle name="Нейтральный 2" xfId="110"/>
    <cellStyle name="Нейтральный 3" xfId="111"/>
    <cellStyle name="Нейтральный 4" xfId="109"/>
    <cellStyle name="Нейтральный 5" xfId="172"/>
    <cellStyle name="Обычный" xfId="0" builtinId="0"/>
    <cellStyle name="Обычный 10" xfId="173"/>
    <cellStyle name="Обычный 11" xfId="174"/>
    <cellStyle name="Обычный 12" xfId="175"/>
    <cellStyle name="Обычный 13" xfId="244"/>
    <cellStyle name="Обычный 13 10" xfId="647"/>
    <cellStyle name="Обычный 13 11" xfId="441"/>
    <cellStyle name="Обычный 13 12" xfId="851"/>
    <cellStyle name="Обычный 13 2" xfId="252"/>
    <cellStyle name="Обычный 13 2 10" xfId="445"/>
    <cellStyle name="Обычный 13 2 11" xfId="855"/>
    <cellStyle name="Обычный 13 2 2" xfId="262"/>
    <cellStyle name="Обычный 13 2 2 2" xfId="281"/>
    <cellStyle name="Обычный 13 2 2 2 2" xfId="328"/>
    <cellStyle name="Обычный 13 2 2 2 2 2" xfId="423"/>
    <cellStyle name="Обычный 13 2 2 2 2 2 2" xfId="826"/>
    <cellStyle name="Обычный 13 2 2 2 2 2 3" xfId="623"/>
    <cellStyle name="Обычный 13 2 2 2 2 3" xfId="725"/>
    <cellStyle name="Обычный 13 2 2 2 2 4" xfId="519"/>
    <cellStyle name="Обычный 13 2 2 2 2 5" xfId="929"/>
    <cellStyle name="Обычный 13 2 2 2 3" xfId="377"/>
    <cellStyle name="Обычный 13 2 2 2 3 2" xfId="780"/>
    <cellStyle name="Обычный 13 2 2 2 3 3" xfId="577"/>
    <cellStyle name="Обычный 13 2 2 2 4" xfId="679"/>
    <cellStyle name="Обычный 13 2 2 2 5" xfId="473"/>
    <cellStyle name="Обычный 13 2 2 2 6" xfId="883"/>
    <cellStyle name="Обычный 13 2 2 3" xfId="310"/>
    <cellStyle name="Обычный 13 2 2 3 2" xfId="405"/>
    <cellStyle name="Обычный 13 2 2 3 2 2" xfId="808"/>
    <cellStyle name="Обычный 13 2 2 3 2 3" xfId="605"/>
    <cellStyle name="Обычный 13 2 2 3 3" xfId="707"/>
    <cellStyle name="Обычный 13 2 2 3 4" xfId="501"/>
    <cellStyle name="Обычный 13 2 2 3 5" xfId="911"/>
    <cellStyle name="Обычный 13 2 2 4" xfId="359"/>
    <cellStyle name="Обычный 13 2 2 4 2" xfId="762"/>
    <cellStyle name="Обычный 13 2 2 4 3" xfId="559"/>
    <cellStyle name="Обычный 13 2 2 5" xfId="661"/>
    <cellStyle name="Обычный 13 2 2 6" xfId="455"/>
    <cellStyle name="Обычный 13 2 2 7" xfId="865"/>
    <cellStyle name="Обычный 13 2 3" xfId="271"/>
    <cellStyle name="Обычный 13 2 3 2" xfId="318"/>
    <cellStyle name="Обычный 13 2 3 2 2" xfId="413"/>
    <cellStyle name="Обычный 13 2 3 2 2 2" xfId="816"/>
    <cellStyle name="Обычный 13 2 3 2 2 3" xfId="613"/>
    <cellStyle name="Обычный 13 2 3 2 3" xfId="715"/>
    <cellStyle name="Обычный 13 2 3 2 4" xfId="509"/>
    <cellStyle name="Обычный 13 2 3 2 5" xfId="919"/>
    <cellStyle name="Обычный 13 2 3 3" xfId="367"/>
    <cellStyle name="Обычный 13 2 3 3 2" xfId="770"/>
    <cellStyle name="Обычный 13 2 3 3 3" xfId="567"/>
    <cellStyle name="Обычный 13 2 3 4" xfId="669"/>
    <cellStyle name="Обычный 13 2 3 5" xfId="463"/>
    <cellStyle name="Обычный 13 2 3 6" xfId="873"/>
    <cellStyle name="Обычный 13 2 4" xfId="289"/>
    <cellStyle name="Обычный 13 2 4 2" xfId="336"/>
    <cellStyle name="Обычный 13 2 4 2 2" xfId="431"/>
    <cellStyle name="Обычный 13 2 4 2 2 2" xfId="834"/>
    <cellStyle name="Обычный 13 2 4 2 2 3" xfId="631"/>
    <cellStyle name="Обычный 13 2 4 2 3" xfId="733"/>
    <cellStyle name="Обычный 13 2 4 2 4" xfId="527"/>
    <cellStyle name="Обычный 13 2 4 2 5" xfId="937"/>
    <cellStyle name="Обычный 13 2 4 3" xfId="385"/>
    <cellStyle name="Обычный 13 2 4 3 2" xfId="788"/>
    <cellStyle name="Обычный 13 2 4 3 3" xfId="585"/>
    <cellStyle name="Обычный 13 2 4 4" xfId="687"/>
    <cellStyle name="Обычный 13 2 4 5" xfId="481"/>
    <cellStyle name="Обычный 13 2 4 6" xfId="891"/>
    <cellStyle name="Обычный 13 2 5" xfId="300"/>
    <cellStyle name="Обычный 13 2 5 2" xfId="395"/>
    <cellStyle name="Обычный 13 2 5 2 2" xfId="798"/>
    <cellStyle name="Обычный 13 2 5 2 3" xfId="595"/>
    <cellStyle name="Обычный 13 2 5 3" xfId="697"/>
    <cellStyle name="Обычный 13 2 5 4" xfId="491"/>
    <cellStyle name="Обычный 13 2 5 5" xfId="901"/>
    <cellStyle name="Обычный 13 2 6" xfId="349"/>
    <cellStyle name="Обычный 13 2 6 2" xfId="744"/>
    <cellStyle name="Обычный 13 2 6 3" xfId="540"/>
    <cellStyle name="Обычный 13 2 7" xfId="549"/>
    <cellStyle name="Обычный 13 2 7 2" xfId="752"/>
    <cellStyle name="Обычный 13 2 8" xfId="641"/>
    <cellStyle name="Обычный 13 2 8 2" xfId="844"/>
    <cellStyle name="Обычный 13 2 9" xfId="651"/>
    <cellStyle name="Обычный 13 3" xfId="258"/>
    <cellStyle name="Обычный 13 3 2" xfId="277"/>
    <cellStyle name="Обычный 13 3 2 2" xfId="324"/>
    <cellStyle name="Обычный 13 3 2 2 2" xfId="419"/>
    <cellStyle name="Обычный 13 3 2 2 2 2" xfId="822"/>
    <cellStyle name="Обычный 13 3 2 2 2 3" xfId="619"/>
    <cellStyle name="Обычный 13 3 2 2 3" xfId="721"/>
    <cellStyle name="Обычный 13 3 2 2 4" xfId="515"/>
    <cellStyle name="Обычный 13 3 2 2 5" xfId="925"/>
    <cellStyle name="Обычный 13 3 2 3" xfId="373"/>
    <cellStyle name="Обычный 13 3 2 3 2" xfId="776"/>
    <cellStyle name="Обычный 13 3 2 3 3" xfId="573"/>
    <cellStyle name="Обычный 13 3 2 4" xfId="675"/>
    <cellStyle name="Обычный 13 3 2 5" xfId="469"/>
    <cellStyle name="Обычный 13 3 2 6" xfId="879"/>
    <cellStyle name="Обычный 13 3 3" xfId="306"/>
    <cellStyle name="Обычный 13 3 3 2" xfId="401"/>
    <cellStyle name="Обычный 13 3 3 2 2" xfId="804"/>
    <cellStyle name="Обычный 13 3 3 2 3" xfId="601"/>
    <cellStyle name="Обычный 13 3 3 3" xfId="703"/>
    <cellStyle name="Обычный 13 3 3 4" xfId="497"/>
    <cellStyle name="Обычный 13 3 3 5" xfId="907"/>
    <cellStyle name="Обычный 13 3 4" xfId="355"/>
    <cellStyle name="Обычный 13 3 4 2" xfId="758"/>
    <cellStyle name="Обычный 13 3 4 3" xfId="555"/>
    <cellStyle name="Обычный 13 3 5" xfId="657"/>
    <cellStyle name="Обычный 13 3 6" xfId="451"/>
    <cellStyle name="Обычный 13 3 7" xfId="861"/>
    <cellStyle name="Обычный 13 4" xfId="267"/>
    <cellStyle name="Обычный 13 4 2" xfId="314"/>
    <cellStyle name="Обычный 13 4 2 2" xfId="409"/>
    <cellStyle name="Обычный 13 4 2 2 2" xfId="812"/>
    <cellStyle name="Обычный 13 4 2 2 3" xfId="609"/>
    <cellStyle name="Обычный 13 4 2 3" xfId="711"/>
    <cellStyle name="Обычный 13 4 2 4" xfId="505"/>
    <cellStyle name="Обычный 13 4 2 5" xfId="915"/>
    <cellStyle name="Обычный 13 4 3" xfId="363"/>
    <cellStyle name="Обычный 13 4 3 2" xfId="766"/>
    <cellStyle name="Обычный 13 4 3 3" xfId="563"/>
    <cellStyle name="Обычный 13 4 4" xfId="665"/>
    <cellStyle name="Обычный 13 4 5" xfId="459"/>
    <cellStyle name="Обычный 13 4 6" xfId="869"/>
    <cellStyle name="Обычный 13 5" xfId="285"/>
    <cellStyle name="Обычный 13 5 2" xfId="332"/>
    <cellStyle name="Обычный 13 5 2 2" xfId="427"/>
    <cellStyle name="Обычный 13 5 2 2 2" xfId="830"/>
    <cellStyle name="Обычный 13 5 2 2 3" xfId="627"/>
    <cellStyle name="Обычный 13 5 2 3" xfId="729"/>
    <cellStyle name="Обычный 13 5 2 4" xfId="523"/>
    <cellStyle name="Обычный 13 5 2 5" xfId="933"/>
    <cellStyle name="Обычный 13 5 3" xfId="381"/>
    <cellStyle name="Обычный 13 5 3 2" xfId="784"/>
    <cellStyle name="Обычный 13 5 3 3" xfId="581"/>
    <cellStyle name="Обычный 13 5 4" xfId="683"/>
    <cellStyle name="Обычный 13 5 5" xfId="477"/>
    <cellStyle name="Обычный 13 5 6" xfId="887"/>
    <cellStyle name="Обычный 13 6" xfId="296"/>
    <cellStyle name="Обычный 13 6 2" xfId="391"/>
    <cellStyle name="Обычный 13 6 2 2" xfId="794"/>
    <cellStyle name="Обычный 13 6 2 3" xfId="591"/>
    <cellStyle name="Обычный 13 6 3" xfId="693"/>
    <cellStyle name="Обычный 13 6 4" xfId="487"/>
    <cellStyle name="Обычный 13 6 5" xfId="897"/>
    <cellStyle name="Обычный 13 7" xfId="345"/>
    <cellStyle name="Обычный 13 7 2" xfId="740"/>
    <cellStyle name="Обычный 13 7 3" xfId="536"/>
    <cellStyle name="Обычный 13 8" xfId="545"/>
    <cellStyle name="Обычный 13 8 2" xfId="748"/>
    <cellStyle name="Обычный 13 9" xfId="637"/>
    <cellStyle name="Обычный 13 9 2" xfId="840"/>
    <cellStyle name="Обычный 14" xfId="245"/>
    <cellStyle name="Обычный 15" xfId="246"/>
    <cellStyle name="Обычный 15 2" xfId="253"/>
    <cellStyle name="Обычный 15 2 10" xfId="446"/>
    <cellStyle name="Обычный 15 2 11" xfId="856"/>
    <cellStyle name="Обычный 15 2 2" xfId="263"/>
    <cellStyle name="Обычный 15 2 2 2" xfId="282"/>
    <cellStyle name="Обычный 15 2 2 2 2" xfId="329"/>
    <cellStyle name="Обычный 15 2 2 2 2 2" xfId="424"/>
    <cellStyle name="Обычный 15 2 2 2 2 2 2" xfId="827"/>
    <cellStyle name="Обычный 15 2 2 2 2 2 3" xfId="624"/>
    <cellStyle name="Обычный 15 2 2 2 2 3" xfId="726"/>
    <cellStyle name="Обычный 15 2 2 2 2 4" xfId="520"/>
    <cellStyle name="Обычный 15 2 2 2 2 5" xfId="930"/>
    <cellStyle name="Обычный 15 2 2 2 3" xfId="378"/>
    <cellStyle name="Обычный 15 2 2 2 3 2" xfId="781"/>
    <cellStyle name="Обычный 15 2 2 2 3 3" xfId="578"/>
    <cellStyle name="Обычный 15 2 2 2 4" xfId="680"/>
    <cellStyle name="Обычный 15 2 2 2 5" xfId="474"/>
    <cellStyle name="Обычный 15 2 2 2 6" xfId="884"/>
    <cellStyle name="Обычный 15 2 2 3" xfId="311"/>
    <cellStyle name="Обычный 15 2 2 3 2" xfId="406"/>
    <cellStyle name="Обычный 15 2 2 3 2 2" xfId="809"/>
    <cellStyle name="Обычный 15 2 2 3 2 3" xfId="606"/>
    <cellStyle name="Обычный 15 2 2 3 3" xfId="708"/>
    <cellStyle name="Обычный 15 2 2 3 4" xfId="502"/>
    <cellStyle name="Обычный 15 2 2 3 5" xfId="912"/>
    <cellStyle name="Обычный 15 2 2 4" xfId="360"/>
    <cellStyle name="Обычный 15 2 2 4 2" xfId="763"/>
    <cellStyle name="Обычный 15 2 2 4 3" xfId="560"/>
    <cellStyle name="Обычный 15 2 2 5" xfId="662"/>
    <cellStyle name="Обычный 15 2 2 6" xfId="456"/>
    <cellStyle name="Обычный 15 2 2 7" xfId="866"/>
    <cellStyle name="Обычный 15 2 3" xfId="272"/>
    <cellStyle name="Обычный 15 2 3 2" xfId="319"/>
    <cellStyle name="Обычный 15 2 3 2 2" xfId="414"/>
    <cellStyle name="Обычный 15 2 3 2 2 2" xfId="817"/>
    <cellStyle name="Обычный 15 2 3 2 2 3" xfId="614"/>
    <cellStyle name="Обычный 15 2 3 2 3" xfId="716"/>
    <cellStyle name="Обычный 15 2 3 2 4" xfId="510"/>
    <cellStyle name="Обычный 15 2 3 2 5" xfId="920"/>
    <cellStyle name="Обычный 15 2 3 3" xfId="368"/>
    <cellStyle name="Обычный 15 2 3 3 2" xfId="771"/>
    <cellStyle name="Обычный 15 2 3 3 3" xfId="568"/>
    <cellStyle name="Обычный 15 2 3 4" xfId="670"/>
    <cellStyle name="Обычный 15 2 3 5" xfId="464"/>
    <cellStyle name="Обычный 15 2 3 6" xfId="874"/>
    <cellStyle name="Обычный 15 2 4" xfId="290"/>
    <cellStyle name="Обычный 15 2 4 2" xfId="337"/>
    <cellStyle name="Обычный 15 2 4 2 2" xfId="432"/>
    <cellStyle name="Обычный 15 2 4 2 2 2" xfId="835"/>
    <cellStyle name="Обычный 15 2 4 2 2 3" xfId="632"/>
    <cellStyle name="Обычный 15 2 4 2 3" xfId="734"/>
    <cellStyle name="Обычный 15 2 4 2 4" xfId="528"/>
    <cellStyle name="Обычный 15 2 4 2 5" xfId="938"/>
    <cellStyle name="Обычный 15 2 4 3" xfId="386"/>
    <cellStyle name="Обычный 15 2 4 3 2" xfId="789"/>
    <cellStyle name="Обычный 15 2 4 3 3" xfId="586"/>
    <cellStyle name="Обычный 15 2 4 4" xfId="688"/>
    <cellStyle name="Обычный 15 2 4 5" xfId="482"/>
    <cellStyle name="Обычный 15 2 4 6" xfId="892"/>
    <cellStyle name="Обычный 15 2 5" xfId="301"/>
    <cellStyle name="Обычный 15 2 5 2" xfId="396"/>
    <cellStyle name="Обычный 15 2 5 2 2" xfId="799"/>
    <cellStyle name="Обычный 15 2 5 2 3" xfId="596"/>
    <cellStyle name="Обычный 15 2 5 3" xfId="698"/>
    <cellStyle name="Обычный 15 2 5 4" xfId="492"/>
    <cellStyle name="Обычный 15 2 5 5" xfId="902"/>
    <cellStyle name="Обычный 15 2 6" xfId="350"/>
    <cellStyle name="Обычный 15 2 6 2" xfId="745"/>
    <cellStyle name="Обычный 15 2 6 3" xfId="541"/>
    <cellStyle name="Обычный 15 2 7" xfId="550"/>
    <cellStyle name="Обычный 15 2 7 2" xfId="753"/>
    <cellStyle name="Обычный 15 2 8" xfId="642"/>
    <cellStyle name="Обычный 15 2 8 2" xfId="845"/>
    <cellStyle name="Обычный 15 2 9" xfId="652"/>
    <cellStyle name="Обычный 15 3" xfId="247"/>
    <cellStyle name="Обычный 15 3 10" xfId="442"/>
    <cellStyle name="Обычный 15 3 11" xfId="852"/>
    <cellStyle name="Обычный 15 3 2" xfId="259"/>
    <cellStyle name="Обычный 15 3 2 2" xfId="278"/>
    <cellStyle name="Обычный 15 3 2 2 2" xfId="325"/>
    <cellStyle name="Обычный 15 3 2 2 2 2" xfId="420"/>
    <cellStyle name="Обычный 15 3 2 2 2 2 2" xfId="823"/>
    <cellStyle name="Обычный 15 3 2 2 2 2 3" xfId="620"/>
    <cellStyle name="Обычный 15 3 2 2 2 3" xfId="722"/>
    <cellStyle name="Обычный 15 3 2 2 2 4" xfId="516"/>
    <cellStyle name="Обычный 15 3 2 2 2 5" xfId="926"/>
    <cellStyle name="Обычный 15 3 2 2 3" xfId="374"/>
    <cellStyle name="Обычный 15 3 2 2 3 2" xfId="777"/>
    <cellStyle name="Обычный 15 3 2 2 3 3" xfId="574"/>
    <cellStyle name="Обычный 15 3 2 2 4" xfId="676"/>
    <cellStyle name="Обычный 15 3 2 2 5" xfId="470"/>
    <cellStyle name="Обычный 15 3 2 2 6" xfId="880"/>
    <cellStyle name="Обычный 15 3 2 3" xfId="307"/>
    <cellStyle name="Обычный 15 3 2 3 2" xfId="402"/>
    <cellStyle name="Обычный 15 3 2 3 2 2" xfId="805"/>
    <cellStyle name="Обычный 15 3 2 3 2 3" xfId="602"/>
    <cellStyle name="Обычный 15 3 2 3 3" xfId="704"/>
    <cellStyle name="Обычный 15 3 2 3 4" xfId="498"/>
    <cellStyle name="Обычный 15 3 2 3 5" xfId="908"/>
    <cellStyle name="Обычный 15 3 2 4" xfId="356"/>
    <cellStyle name="Обычный 15 3 2 4 2" xfId="759"/>
    <cellStyle name="Обычный 15 3 2 4 3" xfId="556"/>
    <cellStyle name="Обычный 15 3 2 5" xfId="658"/>
    <cellStyle name="Обычный 15 3 2 6" xfId="452"/>
    <cellStyle name="Обычный 15 3 2 7" xfId="862"/>
    <cellStyle name="Обычный 15 3 3" xfId="268"/>
    <cellStyle name="Обычный 15 3 3 2" xfId="315"/>
    <cellStyle name="Обычный 15 3 3 2 2" xfId="410"/>
    <cellStyle name="Обычный 15 3 3 2 2 2" xfId="813"/>
    <cellStyle name="Обычный 15 3 3 2 2 3" xfId="610"/>
    <cellStyle name="Обычный 15 3 3 2 3" xfId="712"/>
    <cellStyle name="Обычный 15 3 3 2 4" xfId="506"/>
    <cellStyle name="Обычный 15 3 3 2 5" xfId="916"/>
    <cellStyle name="Обычный 15 3 3 3" xfId="364"/>
    <cellStyle name="Обычный 15 3 3 3 2" xfId="767"/>
    <cellStyle name="Обычный 15 3 3 3 3" xfId="564"/>
    <cellStyle name="Обычный 15 3 3 4" xfId="666"/>
    <cellStyle name="Обычный 15 3 3 5" xfId="460"/>
    <cellStyle name="Обычный 15 3 3 6" xfId="870"/>
    <cellStyle name="Обычный 15 3 4" xfId="286"/>
    <cellStyle name="Обычный 15 3 4 2" xfId="333"/>
    <cellStyle name="Обычный 15 3 4 2 2" xfId="428"/>
    <cellStyle name="Обычный 15 3 4 2 2 2" xfId="831"/>
    <cellStyle name="Обычный 15 3 4 2 2 3" xfId="628"/>
    <cellStyle name="Обычный 15 3 4 2 3" xfId="730"/>
    <cellStyle name="Обычный 15 3 4 2 4" xfId="524"/>
    <cellStyle name="Обычный 15 3 4 2 5" xfId="934"/>
    <cellStyle name="Обычный 15 3 4 3" xfId="382"/>
    <cellStyle name="Обычный 15 3 4 3 2" xfId="785"/>
    <cellStyle name="Обычный 15 3 4 3 3" xfId="582"/>
    <cellStyle name="Обычный 15 3 4 4" xfId="684"/>
    <cellStyle name="Обычный 15 3 4 5" xfId="478"/>
    <cellStyle name="Обычный 15 3 4 6" xfId="888"/>
    <cellStyle name="Обычный 15 3 5" xfId="297"/>
    <cellStyle name="Обычный 15 3 5 2" xfId="392"/>
    <cellStyle name="Обычный 15 3 5 2 2" xfId="795"/>
    <cellStyle name="Обычный 15 3 5 2 3" xfId="592"/>
    <cellStyle name="Обычный 15 3 5 3" xfId="694"/>
    <cellStyle name="Обычный 15 3 5 4" xfId="488"/>
    <cellStyle name="Обычный 15 3 5 5" xfId="898"/>
    <cellStyle name="Обычный 15 3 6" xfId="346"/>
    <cellStyle name="Обычный 15 3 6 2" xfId="741"/>
    <cellStyle name="Обычный 15 3 6 3" xfId="537"/>
    <cellStyle name="Обычный 15 3 7" xfId="546"/>
    <cellStyle name="Обычный 15 3 7 2" xfId="749"/>
    <cellStyle name="Обычный 15 3 8" xfId="638"/>
    <cellStyle name="Обычный 15 3 8 2" xfId="841"/>
    <cellStyle name="Обычный 15 3 9" xfId="648"/>
    <cellStyle name="Обычный 16" xfId="248"/>
    <cellStyle name="Обычный 16 10" xfId="649"/>
    <cellStyle name="Обычный 16 11" xfId="443"/>
    <cellStyle name="Обычный 16 12" xfId="853"/>
    <cellStyle name="Обычный 16 2" xfId="254"/>
    <cellStyle name="Обычный 16 2 10" xfId="447"/>
    <cellStyle name="Обычный 16 2 11" xfId="857"/>
    <cellStyle name="Обычный 16 2 2" xfId="264"/>
    <cellStyle name="Обычный 16 2 2 2" xfId="283"/>
    <cellStyle name="Обычный 16 2 2 2 2" xfId="330"/>
    <cellStyle name="Обычный 16 2 2 2 2 2" xfId="425"/>
    <cellStyle name="Обычный 16 2 2 2 2 2 2" xfId="828"/>
    <cellStyle name="Обычный 16 2 2 2 2 2 3" xfId="625"/>
    <cellStyle name="Обычный 16 2 2 2 2 3" xfId="727"/>
    <cellStyle name="Обычный 16 2 2 2 2 4" xfId="521"/>
    <cellStyle name="Обычный 16 2 2 2 2 5" xfId="931"/>
    <cellStyle name="Обычный 16 2 2 2 3" xfId="379"/>
    <cellStyle name="Обычный 16 2 2 2 3 2" xfId="782"/>
    <cellStyle name="Обычный 16 2 2 2 3 3" xfId="579"/>
    <cellStyle name="Обычный 16 2 2 2 4" xfId="681"/>
    <cellStyle name="Обычный 16 2 2 2 5" xfId="475"/>
    <cellStyle name="Обычный 16 2 2 2 6" xfId="885"/>
    <cellStyle name="Обычный 16 2 2 3" xfId="312"/>
    <cellStyle name="Обычный 16 2 2 3 2" xfId="407"/>
    <cellStyle name="Обычный 16 2 2 3 2 2" xfId="810"/>
    <cellStyle name="Обычный 16 2 2 3 2 3" xfId="607"/>
    <cellStyle name="Обычный 16 2 2 3 3" xfId="709"/>
    <cellStyle name="Обычный 16 2 2 3 4" xfId="503"/>
    <cellStyle name="Обычный 16 2 2 3 5" xfId="913"/>
    <cellStyle name="Обычный 16 2 2 4" xfId="361"/>
    <cellStyle name="Обычный 16 2 2 4 2" xfId="764"/>
    <cellStyle name="Обычный 16 2 2 4 3" xfId="561"/>
    <cellStyle name="Обычный 16 2 2 5" xfId="663"/>
    <cellStyle name="Обычный 16 2 2 6" xfId="457"/>
    <cellStyle name="Обычный 16 2 2 7" xfId="867"/>
    <cellStyle name="Обычный 16 2 3" xfId="273"/>
    <cellStyle name="Обычный 16 2 3 2" xfId="320"/>
    <cellStyle name="Обычный 16 2 3 2 2" xfId="415"/>
    <cellStyle name="Обычный 16 2 3 2 2 2" xfId="818"/>
    <cellStyle name="Обычный 16 2 3 2 2 3" xfId="615"/>
    <cellStyle name="Обычный 16 2 3 2 3" xfId="717"/>
    <cellStyle name="Обычный 16 2 3 2 4" xfId="511"/>
    <cellStyle name="Обычный 16 2 3 2 5" xfId="921"/>
    <cellStyle name="Обычный 16 2 3 3" xfId="369"/>
    <cellStyle name="Обычный 16 2 3 3 2" xfId="772"/>
    <cellStyle name="Обычный 16 2 3 3 3" xfId="569"/>
    <cellStyle name="Обычный 16 2 3 4" xfId="671"/>
    <cellStyle name="Обычный 16 2 3 5" xfId="465"/>
    <cellStyle name="Обычный 16 2 3 6" xfId="875"/>
    <cellStyle name="Обычный 16 2 4" xfId="291"/>
    <cellStyle name="Обычный 16 2 4 2" xfId="338"/>
    <cellStyle name="Обычный 16 2 4 2 2" xfId="433"/>
    <cellStyle name="Обычный 16 2 4 2 2 2" xfId="836"/>
    <cellStyle name="Обычный 16 2 4 2 2 3" xfId="633"/>
    <cellStyle name="Обычный 16 2 4 2 3" xfId="735"/>
    <cellStyle name="Обычный 16 2 4 2 4" xfId="529"/>
    <cellStyle name="Обычный 16 2 4 2 5" xfId="939"/>
    <cellStyle name="Обычный 16 2 4 3" xfId="387"/>
    <cellStyle name="Обычный 16 2 4 3 2" xfId="790"/>
    <cellStyle name="Обычный 16 2 4 3 3" xfId="587"/>
    <cellStyle name="Обычный 16 2 4 4" xfId="689"/>
    <cellStyle name="Обычный 16 2 4 5" xfId="483"/>
    <cellStyle name="Обычный 16 2 4 6" xfId="893"/>
    <cellStyle name="Обычный 16 2 5" xfId="302"/>
    <cellStyle name="Обычный 16 2 5 2" xfId="397"/>
    <cellStyle name="Обычный 16 2 5 2 2" xfId="800"/>
    <cellStyle name="Обычный 16 2 5 2 3" xfId="597"/>
    <cellStyle name="Обычный 16 2 5 3" xfId="699"/>
    <cellStyle name="Обычный 16 2 5 4" xfId="493"/>
    <cellStyle name="Обычный 16 2 5 5" xfId="903"/>
    <cellStyle name="Обычный 16 2 6" xfId="351"/>
    <cellStyle name="Обычный 16 2 6 2" xfId="746"/>
    <cellStyle name="Обычный 16 2 6 3" xfId="542"/>
    <cellStyle name="Обычный 16 2 7" xfId="551"/>
    <cellStyle name="Обычный 16 2 7 2" xfId="754"/>
    <cellStyle name="Обычный 16 2 8" xfId="643"/>
    <cellStyle name="Обычный 16 2 8 2" xfId="846"/>
    <cellStyle name="Обычный 16 2 9" xfId="653"/>
    <cellStyle name="Обычный 16 3" xfId="260"/>
    <cellStyle name="Обычный 16 3 2" xfId="279"/>
    <cellStyle name="Обычный 16 3 2 2" xfId="326"/>
    <cellStyle name="Обычный 16 3 2 2 2" xfId="421"/>
    <cellStyle name="Обычный 16 3 2 2 2 2" xfId="824"/>
    <cellStyle name="Обычный 16 3 2 2 2 3" xfId="621"/>
    <cellStyle name="Обычный 16 3 2 2 3" xfId="723"/>
    <cellStyle name="Обычный 16 3 2 2 4" xfId="517"/>
    <cellStyle name="Обычный 16 3 2 2 5" xfId="927"/>
    <cellStyle name="Обычный 16 3 2 3" xfId="375"/>
    <cellStyle name="Обычный 16 3 2 3 2" xfId="778"/>
    <cellStyle name="Обычный 16 3 2 3 3" xfId="575"/>
    <cellStyle name="Обычный 16 3 2 4" xfId="677"/>
    <cellStyle name="Обычный 16 3 2 5" xfId="471"/>
    <cellStyle name="Обычный 16 3 2 6" xfId="881"/>
    <cellStyle name="Обычный 16 3 3" xfId="308"/>
    <cellStyle name="Обычный 16 3 3 2" xfId="403"/>
    <cellStyle name="Обычный 16 3 3 2 2" xfId="806"/>
    <cellStyle name="Обычный 16 3 3 2 3" xfId="603"/>
    <cellStyle name="Обычный 16 3 3 3" xfId="705"/>
    <cellStyle name="Обычный 16 3 3 4" xfId="499"/>
    <cellStyle name="Обычный 16 3 3 5" xfId="909"/>
    <cellStyle name="Обычный 16 3 4" xfId="357"/>
    <cellStyle name="Обычный 16 3 4 2" xfId="760"/>
    <cellStyle name="Обычный 16 3 4 3" xfId="557"/>
    <cellStyle name="Обычный 16 3 5" xfId="659"/>
    <cellStyle name="Обычный 16 3 6" xfId="453"/>
    <cellStyle name="Обычный 16 3 7" xfId="863"/>
    <cellStyle name="Обычный 16 4" xfId="269"/>
    <cellStyle name="Обычный 16 4 2" xfId="316"/>
    <cellStyle name="Обычный 16 4 2 2" xfId="411"/>
    <cellStyle name="Обычный 16 4 2 2 2" xfId="814"/>
    <cellStyle name="Обычный 16 4 2 2 3" xfId="611"/>
    <cellStyle name="Обычный 16 4 2 3" xfId="713"/>
    <cellStyle name="Обычный 16 4 2 4" xfId="507"/>
    <cellStyle name="Обычный 16 4 2 5" xfId="917"/>
    <cellStyle name="Обычный 16 4 3" xfId="365"/>
    <cellStyle name="Обычный 16 4 3 2" xfId="768"/>
    <cellStyle name="Обычный 16 4 3 3" xfId="565"/>
    <cellStyle name="Обычный 16 4 4" xfId="667"/>
    <cellStyle name="Обычный 16 4 5" xfId="461"/>
    <cellStyle name="Обычный 16 4 6" xfId="871"/>
    <cellStyle name="Обычный 16 5" xfId="287"/>
    <cellStyle name="Обычный 16 5 2" xfId="334"/>
    <cellStyle name="Обычный 16 5 2 2" xfId="429"/>
    <cellStyle name="Обычный 16 5 2 2 2" xfId="832"/>
    <cellStyle name="Обычный 16 5 2 2 3" xfId="629"/>
    <cellStyle name="Обычный 16 5 2 3" xfId="731"/>
    <cellStyle name="Обычный 16 5 2 4" xfId="525"/>
    <cellStyle name="Обычный 16 5 2 5" xfId="935"/>
    <cellStyle name="Обычный 16 5 3" xfId="383"/>
    <cellStyle name="Обычный 16 5 3 2" xfId="786"/>
    <cellStyle name="Обычный 16 5 3 3" xfId="583"/>
    <cellStyle name="Обычный 16 5 4" xfId="685"/>
    <cellStyle name="Обычный 16 5 5" xfId="479"/>
    <cellStyle name="Обычный 16 5 6" xfId="889"/>
    <cellStyle name="Обычный 16 6" xfId="298"/>
    <cellStyle name="Обычный 16 6 2" xfId="393"/>
    <cellStyle name="Обычный 16 6 2 2" xfId="796"/>
    <cellStyle name="Обычный 16 6 2 3" xfId="593"/>
    <cellStyle name="Обычный 16 6 3" xfId="695"/>
    <cellStyle name="Обычный 16 6 4" xfId="489"/>
    <cellStyle name="Обычный 16 6 5" xfId="899"/>
    <cellStyle name="Обычный 16 7" xfId="347"/>
    <cellStyle name="Обычный 16 7 2" xfId="742"/>
    <cellStyle name="Обычный 16 7 3" xfId="538"/>
    <cellStyle name="Обычный 16 8" xfId="547"/>
    <cellStyle name="Обычный 16 8 2" xfId="750"/>
    <cellStyle name="Обычный 16 9" xfId="639"/>
    <cellStyle name="Обычный 16 9 2" xfId="842"/>
    <cellStyle name="Обычный 17" xfId="250"/>
    <cellStyle name="Обычный 18" xfId="249"/>
    <cellStyle name="Обычный 18 10" xfId="444"/>
    <cellStyle name="Обычный 18 11" xfId="854"/>
    <cellStyle name="Обычный 18 2" xfId="261"/>
    <cellStyle name="Обычный 18 2 2" xfId="280"/>
    <cellStyle name="Обычный 18 2 2 2" xfId="327"/>
    <cellStyle name="Обычный 18 2 2 2 2" xfId="422"/>
    <cellStyle name="Обычный 18 2 2 2 2 2" xfId="825"/>
    <cellStyle name="Обычный 18 2 2 2 2 3" xfId="622"/>
    <cellStyle name="Обычный 18 2 2 2 3" xfId="724"/>
    <cellStyle name="Обычный 18 2 2 2 4" xfId="518"/>
    <cellStyle name="Обычный 18 2 2 2 5" xfId="928"/>
    <cellStyle name="Обычный 18 2 2 3" xfId="376"/>
    <cellStyle name="Обычный 18 2 2 3 2" xfId="779"/>
    <cellStyle name="Обычный 18 2 2 3 3" xfId="576"/>
    <cellStyle name="Обычный 18 2 2 4" xfId="678"/>
    <cellStyle name="Обычный 18 2 2 5" xfId="472"/>
    <cellStyle name="Обычный 18 2 2 6" xfId="882"/>
    <cellStyle name="Обычный 18 2 3" xfId="309"/>
    <cellStyle name="Обычный 18 2 3 2" xfId="404"/>
    <cellStyle name="Обычный 18 2 3 2 2" xfId="807"/>
    <cellStyle name="Обычный 18 2 3 2 3" xfId="604"/>
    <cellStyle name="Обычный 18 2 3 3" xfId="706"/>
    <cellStyle name="Обычный 18 2 3 4" xfId="500"/>
    <cellStyle name="Обычный 18 2 3 5" xfId="910"/>
    <cellStyle name="Обычный 18 2 4" xfId="358"/>
    <cellStyle name="Обычный 18 2 4 2" xfId="761"/>
    <cellStyle name="Обычный 18 2 4 3" xfId="558"/>
    <cellStyle name="Обычный 18 2 5" xfId="660"/>
    <cellStyle name="Обычный 18 2 6" xfId="454"/>
    <cellStyle name="Обычный 18 2 7" xfId="864"/>
    <cellStyle name="Обычный 18 3" xfId="270"/>
    <cellStyle name="Обычный 18 3 2" xfId="317"/>
    <cellStyle name="Обычный 18 3 2 2" xfId="412"/>
    <cellStyle name="Обычный 18 3 2 2 2" xfId="815"/>
    <cellStyle name="Обычный 18 3 2 2 3" xfId="612"/>
    <cellStyle name="Обычный 18 3 2 3" xfId="714"/>
    <cellStyle name="Обычный 18 3 2 4" xfId="508"/>
    <cellStyle name="Обычный 18 3 2 5" xfId="918"/>
    <cellStyle name="Обычный 18 3 3" xfId="366"/>
    <cellStyle name="Обычный 18 3 3 2" xfId="769"/>
    <cellStyle name="Обычный 18 3 3 3" xfId="566"/>
    <cellStyle name="Обычный 18 3 4" xfId="668"/>
    <cellStyle name="Обычный 18 3 5" xfId="462"/>
    <cellStyle name="Обычный 18 3 6" xfId="872"/>
    <cellStyle name="Обычный 18 4" xfId="288"/>
    <cellStyle name="Обычный 18 4 2" xfId="335"/>
    <cellStyle name="Обычный 18 4 2 2" xfId="430"/>
    <cellStyle name="Обычный 18 4 2 2 2" xfId="833"/>
    <cellStyle name="Обычный 18 4 2 2 3" xfId="630"/>
    <cellStyle name="Обычный 18 4 2 3" xfId="732"/>
    <cellStyle name="Обычный 18 4 2 4" xfId="526"/>
    <cellStyle name="Обычный 18 4 2 5" xfId="936"/>
    <cellStyle name="Обычный 18 4 3" xfId="384"/>
    <cellStyle name="Обычный 18 4 3 2" xfId="787"/>
    <cellStyle name="Обычный 18 4 3 3" xfId="584"/>
    <cellStyle name="Обычный 18 4 4" xfId="686"/>
    <cellStyle name="Обычный 18 4 5" xfId="480"/>
    <cellStyle name="Обычный 18 4 6" xfId="890"/>
    <cellStyle name="Обычный 18 5" xfId="299"/>
    <cellStyle name="Обычный 18 5 2" xfId="394"/>
    <cellStyle name="Обычный 18 5 2 2" xfId="797"/>
    <cellStyle name="Обычный 18 5 2 3" xfId="594"/>
    <cellStyle name="Обычный 18 5 3" xfId="696"/>
    <cellStyle name="Обычный 18 5 4" xfId="490"/>
    <cellStyle name="Обычный 18 5 5" xfId="900"/>
    <cellStyle name="Обычный 18 6" xfId="348"/>
    <cellStyle name="Обычный 18 6 2" xfId="743"/>
    <cellStyle name="Обычный 18 6 3" xfId="539"/>
    <cellStyle name="Обычный 18 7" xfId="548"/>
    <cellStyle name="Обычный 18 7 2" xfId="751"/>
    <cellStyle name="Обычный 18 8" xfId="640"/>
    <cellStyle name="Обычный 18 8 2" xfId="843"/>
    <cellStyle name="Обычный 18 9" xfId="650"/>
    <cellStyle name="Обычный 19" xfId="251"/>
    <cellStyle name="Обычный 2" xfId="2"/>
    <cellStyle name="Обычный 2 10" xfId="437"/>
    <cellStyle name="Обычный 2 10 2" xfId="535"/>
    <cellStyle name="Обычный 2 10 3" xfId="534"/>
    <cellStyle name="Обычный 2 11" xfId="436"/>
    <cellStyle name="Обычный 2 2" xfId="3"/>
    <cellStyle name="Обычный 2 2 2" xfId="113"/>
    <cellStyle name="Обычный 2 2 2 2" xfId="176"/>
    <cellStyle name="Обычный 2 2 2 3" xfId="177"/>
    <cellStyle name="Обычный 2 2 3" xfId="112"/>
    <cellStyle name="Обычный 2 2 4" xfId="5"/>
    <cellStyle name="Обычный 2 2 4 2" xfId="178"/>
    <cellStyle name="Обычный 2 2 5" xfId="342"/>
    <cellStyle name="Обычный 2 3" xfId="114"/>
    <cellStyle name="Обычный 2 3 2" xfId="179"/>
    <cellStyle name="Обычный 2 3 2 2" xfId="180"/>
    <cellStyle name="Обычный 2 3 2 2 2" xfId="181"/>
    <cellStyle name="Обычный 2 3 2 2 3" xfId="182"/>
    <cellStyle name="Обычный 2 3 2 3" xfId="183"/>
    <cellStyle name="Обычный 2 3 3" xfId="184"/>
    <cellStyle name="Обычный 2 3 3 2" xfId="185"/>
    <cellStyle name="Обычный 2 3 4" xfId="186"/>
    <cellStyle name="Обычный 2 3 5" xfId="187"/>
    <cellStyle name="Обычный 2 4" xfId="188"/>
    <cellStyle name="Обычный 2 4 2" xfId="189"/>
    <cellStyle name="Обычный 2 4 2 2" xfId="190"/>
    <cellStyle name="Обычный 2 4 3" xfId="191"/>
    <cellStyle name="Обычный 2 4 4" xfId="192"/>
    <cellStyle name="Обычный 2 5" xfId="193"/>
    <cellStyle name="Обычный 2 5 2" xfId="194"/>
    <cellStyle name="Обычный 2 5 3" xfId="195"/>
    <cellStyle name="Обычный 2 6" xfId="196"/>
    <cellStyle name="Обычный 2 6 2" xfId="197"/>
    <cellStyle name="Обычный 2 7" xfId="198"/>
    <cellStyle name="Обычный 2 7 2" xfId="199"/>
    <cellStyle name="Обычный 2 7 3" xfId="200"/>
    <cellStyle name="Обычный 2 8" xfId="201"/>
    <cellStyle name="Обычный 2 9" xfId="202"/>
    <cellStyle name="Обычный 20" xfId="255"/>
    <cellStyle name="Обычный 20 2" xfId="274"/>
    <cellStyle name="Обычный 20 2 2" xfId="321"/>
    <cellStyle name="Обычный 20 2 2 2" xfId="416"/>
    <cellStyle name="Обычный 20 2 2 2 2" xfId="819"/>
    <cellStyle name="Обычный 20 2 2 2 3" xfId="616"/>
    <cellStyle name="Обычный 20 2 2 3" xfId="718"/>
    <cellStyle name="Обычный 20 2 2 4" xfId="512"/>
    <cellStyle name="Обычный 20 2 2 5" xfId="922"/>
    <cellStyle name="Обычный 20 2 3" xfId="370"/>
    <cellStyle name="Обычный 20 2 3 2" xfId="773"/>
    <cellStyle name="Обычный 20 2 3 3" xfId="570"/>
    <cellStyle name="Обычный 20 2 4" xfId="672"/>
    <cellStyle name="Обычный 20 2 5" xfId="466"/>
    <cellStyle name="Обычный 20 2 6" xfId="876"/>
    <cellStyle name="Обычный 20 3" xfId="303"/>
    <cellStyle name="Обычный 20 3 2" xfId="398"/>
    <cellStyle name="Обычный 20 3 2 2" xfId="801"/>
    <cellStyle name="Обычный 20 3 2 3" xfId="598"/>
    <cellStyle name="Обычный 20 3 3" xfId="700"/>
    <cellStyle name="Обычный 20 3 4" xfId="494"/>
    <cellStyle name="Обычный 20 3 5" xfId="904"/>
    <cellStyle name="Обычный 20 4" xfId="352"/>
    <cellStyle name="Обычный 20 4 2" xfId="755"/>
    <cellStyle name="Обычный 20 4 3" xfId="552"/>
    <cellStyle name="Обычный 20 5" xfId="654"/>
    <cellStyle name="Обычный 20 6" xfId="448"/>
    <cellStyle name="Обычный 20 7" xfId="858"/>
    <cellStyle name="Обычный 21" xfId="256"/>
    <cellStyle name="Обычный 21 2" xfId="275"/>
    <cellStyle name="Обычный 21 2 2" xfId="322"/>
    <cellStyle name="Обычный 21 2 2 2" xfId="417"/>
    <cellStyle name="Обычный 21 2 2 2 2" xfId="820"/>
    <cellStyle name="Обычный 21 2 2 2 3" xfId="617"/>
    <cellStyle name="Обычный 21 2 2 3" xfId="719"/>
    <cellStyle name="Обычный 21 2 2 4" xfId="513"/>
    <cellStyle name="Обычный 21 2 2 5" xfId="923"/>
    <cellStyle name="Обычный 21 2 3" xfId="371"/>
    <cellStyle name="Обычный 21 2 3 2" xfId="774"/>
    <cellStyle name="Обычный 21 2 3 3" xfId="571"/>
    <cellStyle name="Обычный 21 2 4" xfId="673"/>
    <cellStyle name="Обычный 21 2 5" xfId="467"/>
    <cellStyle name="Обычный 21 2 6" xfId="877"/>
    <cellStyle name="Обычный 21 3" xfId="304"/>
    <cellStyle name="Обычный 21 3 2" xfId="399"/>
    <cellStyle name="Обычный 21 3 2 2" xfId="802"/>
    <cellStyle name="Обычный 21 3 2 3" xfId="599"/>
    <cellStyle name="Обычный 21 3 3" xfId="701"/>
    <cellStyle name="Обычный 21 3 4" xfId="495"/>
    <cellStyle name="Обычный 21 3 5" xfId="905"/>
    <cellStyle name="Обычный 21 4" xfId="353"/>
    <cellStyle name="Обычный 21 4 2" xfId="756"/>
    <cellStyle name="Обычный 21 4 3" xfId="553"/>
    <cellStyle name="Обычный 21 5" xfId="655"/>
    <cellStyle name="Обычный 21 6" xfId="449"/>
    <cellStyle name="Обычный 21 7" xfId="859"/>
    <cellStyle name="Обычный 22" xfId="257"/>
    <cellStyle name="Обычный 22 2" xfId="276"/>
    <cellStyle name="Обычный 22 2 2" xfId="323"/>
    <cellStyle name="Обычный 22 2 2 2" xfId="418"/>
    <cellStyle name="Обычный 22 2 2 2 2" xfId="821"/>
    <cellStyle name="Обычный 22 2 2 2 3" xfId="618"/>
    <cellStyle name="Обычный 22 2 2 3" xfId="720"/>
    <cellStyle name="Обычный 22 2 2 4" xfId="514"/>
    <cellStyle name="Обычный 22 2 2 5" xfId="924"/>
    <cellStyle name="Обычный 22 2 3" xfId="372"/>
    <cellStyle name="Обычный 22 2 3 2" xfId="775"/>
    <cellStyle name="Обычный 22 2 3 3" xfId="572"/>
    <cellStyle name="Обычный 22 2 4" xfId="674"/>
    <cellStyle name="Обычный 22 2 5" xfId="468"/>
    <cellStyle name="Обычный 22 2 6" xfId="878"/>
    <cellStyle name="Обычный 22 3" xfId="305"/>
    <cellStyle name="Обычный 22 3 2" xfId="400"/>
    <cellStyle name="Обычный 22 3 2 2" xfId="803"/>
    <cellStyle name="Обычный 22 3 2 3" xfId="600"/>
    <cellStyle name="Обычный 22 3 3" xfId="702"/>
    <cellStyle name="Обычный 22 3 4" xfId="496"/>
    <cellStyle name="Обычный 22 3 5" xfId="906"/>
    <cellStyle name="Обычный 22 4" xfId="354"/>
    <cellStyle name="Обычный 22 4 2" xfId="757"/>
    <cellStyle name="Обычный 22 4 3" xfId="554"/>
    <cellStyle name="Обычный 22 5" xfId="656"/>
    <cellStyle name="Обычный 22 6" xfId="450"/>
    <cellStyle name="Обычный 22 7" xfId="860"/>
    <cellStyle name="Обычный 23" xfId="265"/>
    <cellStyle name="Обычный 23 2" xfId="313"/>
    <cellStyle name="Обычный 23 2 2" xfId="408"/>
    <cellStyle name="Обычный 23 2 2 2" xfId="811"/>
    <cellStyle name="Обычный 23 2 2 3" xfId="608"/>
    <cellStyle name="Обычный 23 2 3" xfId="710"/>
    <cellStyle name="Обычный 23 2 4" xfId="504"/>
    <cellStyle name="Обычный 23 2 5" xfId="914"/>
    <cellStyle name="Обычный 23 3" xfId="362"/>
    <cellStyle name="Обычный 23 3 2" xfId="765"/>
    <cellStyle name="Обычный 23 3 3" xfId="562"/>
    <cellStyle name="Обычный 23 4" xfId="664"/>
    <cellStyle name="Обычный 23 5" xfId="458"/>
    <cellStyle name="Обычный 23 6" xfId="868"/>
    <cellStyle name="Обычный 24" xfId="266"/>
    <cellStyle name="Обычный 25" xfId="284"/>
    <cellStyle name="Обычный 25 2" xfId="331"/>
    <cellStyle name="Обычный 25 2 2" xfId="426"/>
    <cellStyle name="Обычный 25 2 2 2" xfId="829"/>
    <cellStyle name="Обычный 25 2 2 3" xfId="626"/>
    <cellStyle name="Обычный 25 2 3" xfId="728"/>
    <cellStyle name="Обычный 25 2 4" xfId="522"/>
    <cellStyle name="Обычный 25 2 5" xfId="932"/>
    <cellStyle name="Обычный 25 3" xfId="380"/>
    <cellStyle name="Обычный 25 3 2" xfId="783"/>
    <cellStyle name="Обычный 25 3 3" xfId="580"/>
    <cellStyle name="Обычный 25 4" xfId="682"/>
    <cellStyle name="Обычный 25 5" xfId="476"/>
    <cellStyle name="Обычный 25 6" xfId="886"/>
    <cellStyle name="Обычный 26" xfId="292"/>
    <cellStyle name="Обычный 26 2" xfId="339"/>
    <cellStyle name="Обычный 26 2 2" xfId="434"/>
    <cellStyle name="Обычный 26 2 2 2" xfId="837"/>
    <cellStyle name="Обычный 26 2 2 3" xfId="634"/>
    <cellStyle name="Обычный 26 2 3" xfId="736"/>
    <cellStyle name="Обычный 26 2 4" xfId="530"/>
    <cellStyle name="Обычный 26 2 5" xfId="940"/>
    <cellStyle name="Обычный 26 3" xfId="388"/>
    <cellStyle name="Обычный 26 3 2" xfId="791"/>
    <cellStyle name="Обычный 26 3 3" xfId="588"/>
    <cellStyle name="Обычный 26 4" xfId="690"/>
    <cellStyle name="Обычный 26 5" xfId="484"/>
    <cellStyle name="Обычный 26 6" xfId="894"/>
    <cellStyle name="Обычный 27" xfId="293"/>
    <cellStyle name="Обычный 27 2" xfId="340"/>
    <cellStyle name="Обычный 27 2 2" xfId="435"/>
    <cellStyle name="Обычный 27 2 2 2" xfId="838"/>
    <cellStyle name="Обычный 27 2 2 3" xfId="635"/>
    <cellStyle name="Обычный 27 2 3" xfId="737"/>
    <cellStyle name="Обычный 27 2 4" xfId="531"/>
    <cellStyle name="Обычный 27 2 5" xfId="941"/>
    <cellStyle name="Обычный 27 3" xfId="389"/>
    <cellStyle name="Обычный 27 3 2" xfId="792"/>
    <cellStyle name="Обычный 27 3 3" xfId="589"/>
    <cellStyle name="Обычный 27 4" xfId="691"/>
    <cellStyle name="Обычный 27 5" xfId="485"/>
    <cellStyle name="Обычный 27 6" xfId="895"/>
    <cellStyle name="Обычный 28" xfId="294"/>
    <cellStyle name="Обычный 28 2" xfId="390"/>
    <cellStyle name="Обычный 28 2 2" xfId="793"/>
    <cellStyle name="Обычный 28 2 3" xfId="590"/>
    <cellStyle name="Обычный 28 3" xfId="692"/>
    <cellStyle name="Обычный 28 4" xfId="486"/>
    <cellStyle name="Обычный 28 5" xfId="896"/>
    <cellStyle name="Обычный 29" xfId="295"/>
    <cellStyle name="Обычный 3" xfId="115"/>
    <cellStyle name="Обычный 3 2" xfId="203"/>
    <cellStyle name="Обычный 3 3" xfId="945"/>
    <cellStyle name="Обычный 30" xfId="341"/>
    <cellStyle name="Обычный 30 2" xfId="544"/>
    <cellStyle name="Обычный 30 3" xfId="738"/>
    <cellStyle name="Обычный 30 4" xfId="532"/>
    <cellStyle name="Обычный 30 5" xfId="942"/>
    <cellStyle name="Обычный 31" xfId="438"/>
    <cellStyle name="Обычный 31 2" xfId="739"/>
    <cellStyle name="Обычный 31 3" xfId="533"/>
    <cellStyle name="Обычный 32" xfId="543"/>
    <cellStyle name="Обычный 32 2" xfId="747"/>
    <cellStyle name="Обычный 33" xfId="636"/>
    <cellStyle name="Обычный 33 2" xfId="839"/>
    <cellStyle name="Обычный 34" xfId="644"/>
    <cellStyle name="Обычный 34 2" xfId="847"/>
    <cellStyle name="Обычный 35" xfId="646"/>
    <cellStyle name="Обычный 36" xfId="645"/>
    <cellStyle name="Обычный 37" xfId="848"/>
    <cellStyle name="Обычный 38" xfId="440"/>
    <cellStyle name="Обычный 39" xfId="439"/>
    <cellStyle name="Обычный 4" xfId="116"/>
    <cellStyle name="Обычный 4 2" xfId="204"/>
    <cellStyle name="Обычный 4 3" xfId="205"/>
    <cellStyle name="Обычный 4 4" xfId="243"/>
    <cellStyle name="Обычный 4 5" xfId="343"/>
    <cellStyle name="Обычный 40" xfId="849"/>
    <cellStyle name="Обычный 41" xfId="944"/>
    <cellStyle name="Обычный 5" xfId="117"/>
    <cellStyle name="Обычный 5 2" xfId="206"/>
    <cellStyle name="Обычный 5 2 2" xfId="207"/>
    <cellStyle name="Обычный 5 2 3" xfId="208"/>
    <cellStyle name="Обычный 5 3" xfId="209"/>
    <cellStyle name="Обычный 5 4" xfId="210"/>
    <cellStyle name="Обычный 5 5" xfId="211"/>
    <cellStyle name="Обычный 5 6" xfId="212"/>
    <cellStyle name="Обычный 5 7" xfId="242"/>
    <cellStyle name="Обычный 5 8" xfId="344"/>
    <cellStyle name="Обычный 6" xfId="213"/>
    <cellStyle name="Обычный 6 2" xfId="214"/>
    <cellStyle name="Обычный 6 2 2" xfId="215"/>
    <cellStyle name="Обычный 6 3" xfId="216"/>
    <cellStyle name="Обычный 6 3 2" xfId="217"/>
    <cellStyle name="Обычный 6 4" xfId="218"/>
    <cellStyle name="Обычный 7" xfId="219"/>
    <cellStyle name="Обычный 8" xfId="220"/>
    <cellStyle name="Обычный 9" xfId="221"/>
    <cellStyle name="Обычный_Лист1" xfId="241"/>
    <cellStyle name="Плохой 2" xfId="119"/>
    <cellStyle name="Плохой 3" xfId="120"/>
    <cellStyle name="Плохой 4" xfId="118"/>
    <cellStyle name="Плохой 5" xfId="222"/>
    <cellStyle name="Пояснение 2" xfId="122"/>
    <cellStyle name="Пояснение 3" xfId="123"/>
    <cellStyle name="Пояснение 4" xfId="121"/>
    <cellStyle name="Пояснение 5" xfId="223"/>
    <cellStyle name="Примечание 2" xfId="125"/>
    <cellStyle name="Примечание 2 2" xfId="126"/>
    <cellStyle name="Примечание 2 3" xfId="224"/>
    <cellStyle name="Примечание 2 4" xfId="225"/>
    <cellStyle name="Примечание 3" xfId="127"/>
    <cellStyle name="Примечание 3 2" xfId="128"/>
    <cellStyle name="Примечание 3 2 2" xfId="226"/>
    <cellStyle name="Примечание 3 2 3" xfId="227"/>
    <cellStyle name="Примечание 3 3" xfId="228"/>
    <cellStyle name="Примечание 4" xfId="124"/>
    <cellStyle name="Примечание 4 2" xfId="229"/>
    <cellStyle name="Примечание 4 2 2" xfId="230"/>
    <cellStyle name="Примечание 4 2 2 2" xfId="231"/>
    <cellStyle name="Примечание 4 3" xfId="232"/>
    <cellStyle name="Примечание 5" xfId="233"/>
    <cellStyle name="Примечание 5 2" xfId="234"/>
    <cellStyle name="Связанная ячейка 2" xfId="130"/>
    <cellStyle name="Связанная ячейка 3" xfId="131"/>
    <cellStyle name="Связанная ячейка 4" xfId="129"/>
    <cellStyle name="Связанная ячейка 5" xfId="235"/>
    <cellStyle name="Текст предупреждения 2" xfId="133"/>
    <cellStyle name="Текст предупреждения 3" xfId="134"/>
    <cellStyle name="Текст предупреждения 4" xfId="132"/>
    <cellStyle name="Текст предупреждения 5" xfId="236"/>
    <cellStyle name="Финансовый 2" xfId="6"/>
    <cellStyle name="Финансовый 2 2" xfId="4"/>
    <cellStyle name="Финансовый 2 3" xfId="237"/>
    <cellStyle name="Финансовый 2 4" xfId="238"/>
    <cellStyle name="Финансовый 2 5" xfId="239"/>
    <cellStyle name="Финансовый 2 6" xfId="850"/>
    <cellStyle name="Хороший 2" xfId="136"/>
    <cellStyle name="Хороший 3" xfId="137"/>
    <cellStyle name="Хороший 4" xfId="135"/>
    <cellStyle name="Хороший 5" xfId="2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zoomScale="80" zoomScaleNormal="80" workbookViewId="0">
      <selection activeCell="B36" sqref="B36"/>
    </sheetView>
  </sheetViews>
  <sheetFormatPr defaultRowHeight="15" x14ac:dyDescent="0.25"/>
  <cols>
    <col min="1" max="1" width="30.85546875" style="19" customWidth="1"/>
    <col min="2" max="4" width="18.7109375" style="4" customWidth="1"/>
    <col min="5" max="5" width="20.7109375" style="19" customWidth="1"/>
    <col min="6" max="6" width="18.7109375" style="19" customWidth="1"/>
  </cols>
  <sheetData>
    <row r="1" spans="1:6" s="2" customFormat="1" ht="13.5" customHeight="1" x14ac:dyDescent="0.25">
      <c r="A1" s="116" t="s">
        <v>75</v>
      </c>
      <c r="B1" s="116"/>
      <c r="C1" s="116"/>
      <c r="D1" s="116"/>
      <c r="E1" s="116"/>
      <c r="F1" s="116"/>
    </row>
    <row r="2" spans="1:6" s="2" customFormat="1" ht="21" customHeight="1" x14ac:dyDescent="0.3">
      <c r="A2" s="117" t="s">
        <v>28</v>
      </c>
      <c r="B2" s="117"/>
      <c r="C2" s="117"/>
      <c r="D2" s="117"/>
      <c r="E2" s="117"/>
      <c r="F2" s="117"/>
    </row>
    <row r="3" spans="1:6" s="2" customFormat="1" ht="21.75" customHeight="1" x14ac:dyDescent="0.3">
      <c r="A3" s="118" t="s">
        <v>89</v>
      </c>
      <c r="B3" s="119"/>
      <c r="C3" s="119"/>
      <c r="D3" s="119"/>
      <c r="E3" s="119"/>
      <c r="F3" s="119"/>
    </row>
    <row r="4" spans="1:6" s="2" customFormat="1" ht="5.25" customHeight="1" thickBot="1" x14ac:dyDescent="0.35">
      <c r="A4" s="7"/>
      <c r="B4" s="40"/>
      <c r="C4" s="40"/>
      <c r="D4" s="79"/>
      <c r="E4" s="42"/>
      <c r="F4" s="79"/>
    </row>
    <row r="5" spans="1:6" ht="74.25" customHeight="1" thickBot="1" x14ac:dyDescent="0.3">
      <c r="A5" s="58" t="s">
        <v>0</v>
      </c>
      <c r="B5" s="60" t="s">
        <v>29</v>
      </c>
      <c r="C5" s="60" t="s">
        <v>63</v>
      </c>
      <c r="D5" s="60" t="s">
        <v>30</v>
      </c>
      <c r="E5" s="60" t="s">
        <v>78</v>
      </c>
      <c r="F5" s="81" t="s">
        <v>26</v>
      </c>
    </row>
    <row r="6" spans="1:6" s="3" customFormat="1" ht="16.5" customHeight="1" x14ac:dyDescent="0.25">
      <c r="A6" s="66" t="s">
        <v>22</v>
      </c>
      <c r="B6" s="56">
        <v>2</v>
      </c>
      <c r="C6" s="33" t="s">
        <v>59</v>
      </c>
      <c r="D6" s="33" t="s">
        <v>58</v>
      </c>
      <c r="E6" s="33" t="s">
        <v>59</v>
      </c>
      <c r="F6" s="54">
        <f>SUM(B6:E6)</f>
        <v>2</v>
      </c>
    </row>
    <row r="7" spans="1:6" ht="16.5" customHeight="1" x14ac:dyDescent="0.25">
      <c r="A7" s="64" t="s">
        <v>23</v>
      </c>
      <c r="B7" s="36">
        <v>1</v>
      </c>
      <c r="C7" s="35" t="s">
        <v>59</v>
      </c>
      <c r="D7" s="35" t="s">
        <v>58</v>
      </c>
      <c r="E7" s="36">
        <v>3</v>
      </c>
      <c r="F7" s="49">
        <f>SUM(B7:E7)</f>
        <v>4</v>
      </c>
    </row>
    <row r="8" spans="1:6" s="19" customFormat="1" ht="17.100000000000001" customHeight="1" x14ac:dyDescent="0.25">
      <c r="A8" s="64" t="s">
        <v>24</v>
      </c>
      <c r="B8" s="36">
        <v>2</v>
      </c>
      <c r="C8" s="36">
        <v>2</v>
      </c>
      <c r="D8" s="35" t="s">
        <v>58</v>
      </c>
      <c r="E8" s="36">
        <v>2</v>
      </c>
      <c r="F8" s="49">
        <f t="shared" ref="F8:F29" si="0">SUM(B8:E8)</f>
        <v>6</v>
      </c>
    </row>
    <row r="9" spans="1:6" s="3" customFormat="1" ht="17.100000000000001" customHeight="1" x14ac:dyDescent="0.25">
      <c r="A9" s="64" t="s">
        <v>15</v>
      </c>
      <c r="B9" s="36">
        <v>4</v>
      </c>
      <c r="C9" s="35" t="s">
        <v>59</v>
      </c>
      <c r="D9" s="36">
        <v>5</v>
      </c>
      <c r="E9" s="36">
        <v>1</v>
      </c>
      <c r="F9" s="49">
        <f t="shared" si="0"/>
        <v>10</v>
      </c>
    </row>
    <row r="10" spans="1:6" s="3" customFormat="1" ht="19.5" x14ac:dyDescent="0.25">
      <c r="A10" s="64" t="s">
        <v>3</v>
      </c>
      <c r="B10" s="36">
        <v>1</v>
      </c>
      <c r="C10" s="36">
        <v>2</v>
      </c>
      <c r="D10" s="36">
        <v>4</v>
      </c>
      <c r="E10" s="36">
        <v>1</v>
      </c>
      <c r="F10" s="49">
        <f t="shared" si="0"/>
        <v>8</v>
      </c>
    </row>
    <row r="11" spans="1:6" s="3" customFormat="1" ht="19.5" x14ac:dyDescent="0.25">
      <c r="A11" s="64" t="s">
        <v>4</v>
      </c>
      <c r="B11" s="36">
        <v>3</v>
      </c>
      <c r="C11" s="36">
        <v>1</v>
      </c>
      <c r="D11" s="36">
        <v>1</v>
      </c>
      <c r="E11" s="35" t="s">
        <v>59</v>
      </c>
      <c r="F11" s="49">
        <f t="shared" si="0"/>
        <v>5</v>
      </c>
    </row>
    <row r="12" spans="1:6" s="1" customFormat="1" ht="19.5" x14ac:dyDescent="0.25">
      <c r="A12" s="64" t="s">
        <v>20</v>
      </c>
      <c r="B12" s="36">
        <v>1</v>
      </c>
      <c r="C12" s="36">
        <v>2</v>
      </c>
      <c r="D12" s="36">
        <v>4</v>
      </c>
      <c r="E12" s="35" t="s">
        <v>59</v>
      </c>
      <c r="F12" s="49">
        <f t="shared" si="0"/>
        <v>7</v>
      </c>
    </row>
    <row r="13" spans="1:6" s="3" customFormat="1" ht="19.5" x14ac:dyDescent="0.25">
      <c r="A13" s="64" t="s">
        <v>16</v>
      </c>
      <c r="B13" s="36">
        <v>3</v>
      </c>
      <c r="C13" s="35" t="s">
        <v>59</v>
      </c>
      <c r="D13" s="36">
        <v>4</v>
      </c>
      <c r="E13" s="35" t="s">
        <v>59</v>
      </c>
      <c r="F13" s="49">
        <f t="shared" si="0"/>
        <v>7</v>
      </c>
    </row>
    <row r="14" spans="1:6" s="1" customFormat="1" ht="19.5" x14ac:dyDescent="0.25">
      <c r="A14" s="64" t="s">
        <v>12</v>
      </c>
      <c r="B14" s="36">
        <v>3</v>
      </c>
      <c r="C14" s="35" t="s">
        <v>59</v>
      </c>
      <c r="D14" s="36">
        <v>5</v>
      </c>
      <c r="E14" s="35" t="s">
        <v>59</v>
      </c>
      <c r="F14" s="49">
        <f t="shared" si="0"/>
        <v>8</v>
      </c>
    </row>
    <row r="15" spans="1:6" s="1" customFormat="1" ht="19.5" x14ac:dyDescent="0.25">
      <c r="A15" s="64" t="s">
        <v>10</v>
      </c>
      <c r="B15" s="36">
        <v>2</v>
      </c>
      <c r="C15" s="36">
        <v>2</v>
      </c>
      <c r="D15" s="36">
        <v>5</v>
      </c>
      <c r="E15" s="36">
        <v>1</v>
      </c>
      <c r="F15" s="49">
        <f t="shared" si="0"/>
        <v>10</v>
      </c>
    </row>
    <row r="16" spans="1:6" s="1" customFormat="1" ht="19.5" x14ac:dyDescent="0.25">
      <c r="A16" s="64" t="s">
        <v>7</v>
      </c>
      <c r="B16" s="36">
        <v>3</v>
      </c>
      <c r="C16" s="35" t="s">
        <v>59</v>
      </c>
      <c r="D16" s="36">
        <v>5</v>
      </c>
      <c r="E16" s="36">
        <v>1</v>
      </c>
      <c r="F16" s="49">
        <f t="shared" si="0"/>
        <v>9</v>
      </c>
    </row>
    <row r="17" spans="1:6" s="1" customFormat="1" ht="18" customHeight="1" x14ac:dyDescent="0.25">
      <c r="A17" s="64" t="s">
        <v>5</v>
      </c>
      <c r="B17" s="36">
        <v>3</v>
      </c>
      <c r="C17" s="36">
        <v>2</v>
      </c>
      <c r="D17" s="36">
        <v>5</v>
      </c>
      <c r="E17" s="36">
        <v>2</v>
      </c>
      <c r="F17" s="49">
        <f t="shared" si="0"/>
        <v>12</v>
      </c>
    </row>
    <row r="18" spans="1:6" s="1" customFormat="1" ht="19.5" customHeight="1" x14ac:dyDescent="0.25">
      <c r="A18" s="64" t="s">
        <v>44</v>
      </c>
      <c r="B18" s="36">
        <v>3</v>
      </c>
      <c r="C18" s="35" t="s">
        <v>59</v>
      </c>
      <c r="D18" s="36">
        <v>5</v>
      </c>
      <c r="E18" s="35" t="s">
        <v>59</v>
      </c>
      <c r="F18" s="49">
        <f t="shared" si="0"/>
        <v>8</v>
      </c>
    </row>
    <row r="19" spans="1:6" s="1" customFormat="1" ht="19.5" customHeight="1" x14ac:dyDescent="0.25">
      <c r="A19" s="64" t="s">
        <v>1</v>
      </c>
      <c r="B19" s="36">
        <v>2</v>
      </c>
      <c r="C19" s="36">
        <v>1</v>
      </c>
      <c r="D19" s="51">
        <v>4</v>
      </c>
      <c r="E19" s="35" t="s">
        <v>59</v>
      </c>
      <c r="F19" s="49">
        <f t="shared" si="0"/>
        <v>7</v>
      </c>
    </row>
    <row r="20" spans="1:6" s="1" customFormat="1" ht="16.5" customHeight="1" x14ac:dyDescent="0.25">
      <c r="A20" s="64" t="s">
        <v>19</v>
      </c>
      <c r="B20" s="36">
        <v>3</v>
      </c>
      <c r="C20" s="36">
        <v>1</v>
      </c>
      <c r="D20" s="36">
        <v>4</v>
      </c>
      <c r="E20" s="35" t="s">
        <v>59</v>
      </c>
      <c r="F20" s="49">
        <f t="shared" si="0"/>
        <v>8</v>
      </c>
    </row>
    <row r="21" spans="1:6" s="3" customFormat="1" ht="17.100000000000001" customHeight="1" x14ac:dyDescent="0.25">
      <c r="A21" s="64" t="s">
        <v>21</v>
      </c>
      <c r="B21" s="35" t="s">
        <v>59</v>
      </c>
      <c r="C21" s="35" t="s">
        <v>59</v>
      </c>
      <c r="D21" s="51">
        <v>3</v>
      </c>
      <c r="E21" s="35" t="s">
        <v>59</v>
      </c>
      <c r="F21" s="49">
        <f t="shared" si="0"/>
        <v>3</v>
      </c>
    </row>
    <row r="22" spans="1:6" s="3" customFormat="1" ht="17.100000000000001" customHeight="1" x14ac:dyDescent="0.25">
      <c r="A22" s="64" t="s">
        <v>13</v>
      </c>
      <c r="B22" s="36">
        <v>2</v>
      </c>
      <c r="C22" s="35" t="s">
        <v>59</v>
      </c>
      <c r="D22" s="36">
        <v>4</v>
      </c>
      <c r="E22" s="36">
        <v>1</v>
      </c>
      <c r="F22" s="49">
        <f t="shared" si="0"/>
        <v>7</v>
      </c>
    </row>
    <row r="23" spans="1:6" s="3" customFormat="1" ht="17.100000000000001" customHeight="1" x14ac:dyDescent="0.25">
      <c r="A23" s="64" t="s">
        <v>8</v>
      </c>
      <c r="B23" s="36">
        <v>2</v>
      </c>
      <c r="C23" s="36">
        <v>1</v>
      </c>
      <c r="D23" s="36">
        <v>5</v>
      </c>
      <c r="E23" s="35" t="s">
        <v>59</v>
      </c>
      <c r="F23" s="49">
        <f t="shared" si="0"/>
        <v>8</v>
      </c>
    </row>
    <row r="24" spans="1:6" s="3" customFormat="1" ht="17.100000000000001" customHeight="1" x14ac:dyDescent="0.25">
      <c r="A24" s="64" t="s">
        <v>18</v>
      </c>
      <c r="B24" s="36">
        <v>4</v>
      </c>
      <c r="C24" s="35" t="s">
        <v>59</v>
      </c>
      <c r="D24" s="36">
        <v>4</v>
      </c>
      <c r="E24" s="35" t="s">
        <v>59</v>
      </c>
      <c r="F24" s="49">
        <f t="shared" si="0"/>
        <v>8</v>
      </c>
    </row>
    <row r="25" spans="1:6" ht="17.100000000000001" customHeight="1" x14ac:dyDescent="0.25">
      <c r="A25" s="64" t="s">
        <v>9</v>
      </c>
      <c r="B25" s="36">
        <v>1</v>
      </c>
      <c r="C25" s="35" t="s">
        <v>59</v>
      </c>
      <c r="D25" s="36">
        <v>4</v>
      </c>
      <c r="E25" s="35" t="s">
        <v>59</v>
      </c>
      <c r="F25" s="49">
        <f t="shared" si="0"/>
        <v>5</v>
      </c>
    </row>
    <row r="26" spans="1:6" ht="17.100000000000001" customHeight="1" x14ac:dyDescent="0.25">
      <c r="A26" s="64" t="s">
        <v>6</v>
      </c>
      <c r="B26" s="36">
        <v>1</v>
      </c>
      <c r="C26" s="36">
        <v>2</v>
      </c>
      <c r="D26" s="36">
        <v>5</v>
      </c>
      <c r="E26" s="35" t="s">
        <v>59</v>
      </c>
      <c r="F26" s="49">
        <f t="shared" si="0"/>
        <v>8</v>
      </c>
    </row>
    <row r="27" spans="1:6" ht="17.100000000000001" customHeight="1" x14ac:dyDescent="0.25">
      <c r="A27" s="64" t="s">
        <v>14</v>
      </c>
      <c r="B27" s="36">
        <v>2</v>
      </c>
      <c r="C27" s="35" t="s">
        <v>59</v>
      </c>
      <c r="D27" s="36">
        <v>4</v>
      </c>
      <c r="E27" s="36">
        <v>1</v>
      </c>
      <c r="F27" s="49">
        <f t="shared" si="0"/>
        <v>7</v>
      </c>
    </row>
    <row r="28" spans="1:6" s="2" customFormat="1" ht="16.5" customHeight="1" x14ac:dyDescent="0.25">
      <c r="A28" s="64" t="s">
        <v>2</v>
      </c>
      <c r="B28" s="36">
        <v>3</v>
      </c>
      <c r="C28" s="35" t="s">
        <v>59</v>
      </c>
      <c r="D28" s="51">
        <v>4</v>
      </c>
      <c r="E28" s="36">
        <v>1</v>
      </c>
      <c r="F28" s="49">
        <f t="shared" si="0"/>
        <v>8</v>
      </c>
    </row>
    <row r="29" spans="1:6" s="2" customFormat="1" ht="16.5" customHeight="1" thickBot="1" x14ac:dyDescent="0.3">
      <c r="A29" s="82" t="s">
        <v>17</v>
      </c>
      <c r="B29" s="39">
        <v>3</v>
      </c>
      <c r="C29" s="78" t="s">
        <v>59</v>
      </c>
      <c r="D29" s="63">
        <v>3</v>
      </c>
      <c r="E29" s="78" t="s">
        <v>59</v>
      </c>
      <c r="F29" s="50">
        <f t="shared" si="0"/>
        <v>6</v>
      </c>
    </row>
    <row r="30" spans="1:6" ht="22.5" customHeight="1" x14ac:dyDescent="0.25">
      <c r="A30" s="10" t="s">
        <v>27</v>
      </c>
    </row>
    <row r="31" spans="1:6" x14ac:dyDescent="0.25">
      <c r="A31" s="11" t="s">
        <v>61</v>
      </c>
    </row>
  </sheetData>
  <sortState ref="A6:G29">
    <sortCondition ref="A9:A30"/>
  </sortState>
  <mergeCells count="3">
    <mergeCell ref="A1:F1"/>
    <mergeCell ref="A2:F2"/>
    <mergeCell ref="A3:F3"/>
  </mergeCells>
  <pageMargins left="1.1811023622047245" right="0.9055118110236221" top="0.23622047244094491" bottom="0.23622047244094491" header="0.15748031496062992" footer="0.15748031496062992"/>
  <pageSetup paperSize="9" scale="9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zoomScale="90" zoomScaleNormal="90" workbookViewId="0">
      <selection activeCell="M21" sqref="M21"/>
    </sheetView>
  </sheetViews>
  <sheetFormatPr defaultRowHeight="15" x14ac:dyDescent="0.25"/>
  <cols>
    <col min="1" max="1" width="30.140625" style="19" customWidth="1"/>
    <col min="2" max="2" width="16.7109375" style="4" customWidth="1"/>
    <col min="3" max="3" width="8.85546875" style="19" customWidth="1"/>
    <col min="4" max="4" width="10.28515625" style="19" customWidth="1"/>
    <col min="5" max="5" width="8.85546875" style="19" customWidth="1"/>
    <col min="6" max="6" width="8.85546875" style="12" customWidth="1"/>
    <col min="7" max="7" width="17" style="19" customWidth="1"/>
    <col min="8" max="8" width="16" style="19" customWidth="1"/>
    <col min="9" max="9" width="16.140625" style="19" customWidth="1"/>
    <col min="10" max="10" width="10.7109375" style="12" customWidth="1"/>
    <col min="11" max="16384" width="9.140625" style="22"/>
  </cols>
  <sheetData>
    <row r="1" spans="1:11" s="19" customFormat="1" ht="13.5" customHeight="1" x14ac:dyDescent="0.25">
      <c r="A1" s="122">
        <v>2</v>
      </c>
      <c r="B1" s="122"/>
      <c r="C1" s="122"/>
      <c r="D1" s="122"/>
      <c r="E1" s="122"/>
      <c r="F1" s="122"/>
      <c r="G1" s="122"/>
      <c r="H1" s="122"/>
      <c r="I1" s="122"/>
      <c r="J1" s="123"/>
    </row>
    <row r="2" spans="1:11" s="19" customFormat="1" ht="15" customHeight="1" x14ac:dyDescent="0.3">
      <c r="A2" s="124" t="s">
        <v>25</v>
      </c>
      <c r="B2" s="124"/>
      <c r="C2" s="124"/>
      <c r="D2" s="124"/>
      <c r="E2" s="124"/>
      <c r="F2" s="124"/>
      <c r="G2" s="124"/>
      <c r="H2" s="124"/>
      <c r="I2" s="124"/>
      <c r="J2" s="125"/>
    </row>
    <row r="3" spans="1:11" s="19" customFormat="1" ht="15" customHeight="1" thickBot="1" x14ac:dyDescent="0.35">
      <c r="A3" s="126" t="s">
        <v>90</v>
      </c>
      <c r="B3" s="127"/>
      <c r="C3" s="127"/>
      <c r="D3" s="127"/>
      <c r="E3" s="127"/>
      <c r="F3" s="127"/>
      <c r="G3" s="127"/>
      <c r="H3" s="127"/>
      <c r="I3" s="127"/>
      <c r="J3" s="128"/>
    </row>
    <row r="4" spans="1:11" ht="103.5" customHeight="1" x14ac:dyDescent="0.25">
      <c r="A4" s="129" t="s">
        <v>0</v>
      </c>
      <c r="B4" s="31" t="s">
        <v>68</v>
      </c>
      <c r="C4" s="131" t="s">
        <v>64</v>
      </c>
      <c r="D4" s="131"/>
      <c r="E4" s="131" t="s">
        <v>65</v>
      </c>
      <c r="F4" s="131"/>
      <c r="G4" s="41" t="s">
        <v>86</v>
      </c>
      <c r="H4" s="132" t="s">
        <v>66</v>
      </c>
      <c r="I4" s="132" t="s">
        <v>67</v>
      </c>
      <c r="J4" s="134" t="s">
        <v>76</v>
      </c>
    </row>
    <row r="5" spans="1:11" ht="29.25" customHeight="1" thickBot="1" x14ac:dyDescent="0.3">
      <c r="A5" s="130"/>
      <c r="B5" s="15" t="s">
        <v>91</v>
      </c>
      <c r="C5" s="15" t="s">
        <v>60</v>
      </c>
      <c r="D5" s="15" t="s">
        <v>91</v>
      </c>
      <c r="E5" s="15" t="s">
        <v>60</v>
      </c>
      <c r="F5" s="15" t="s">
        <v>91</v>
      </c>
      <c r="G5" s="15" t="s">
        <v>91</v>
      </c>
      <c r="H5" s="133"/>
      <c r="I5" s="133"/>
      <c r="J5" s="135"/>
    </row>
    <row r="6" spans="1:11" s="19" customFormat="1" ht="16.350000000000001" customHeight="1" x14ac:dyDescent="0.25">
      <c r="A6" s="32" t="s">
        <v>22</v>
      </c>
      <c r="B6" s="33"/>
      <c r="C6" s="16">
        <v>113</v>
      </c>
      <c r="D6" s="111">
        <v>109.7</v>
      </c>
      <c r="E6" s="45">
        <v>0.5</v>
      </c>
      <c r="F6" s="92">
        <v>0.28999999999999998</v>
      </c>
      <c r="G6" s="92">
        <v>109.71368178324366</v>
      </c>
      <c r="H6" s="95">
        <v>12.4</v>
      </c>
      <c r="I6" s="112" t="s">
        <v>98</v>
      </c>
      <c r="J6" s="93">
        <v>2</v>
      </c>
    </row>
    <row r="7" spans="1:11" s="19" customFormat="1" ht="16.350000000000001" customHeight="1" x14ac:dyDescent="0.25">
      <c r="A7" s="34" t="s">
        <v>23</v>
      </c>
      <c r="B7" s="35"/>
      <c r="C7" s="17">
        <v>114</v>
      </c>
      <c r="D7" s="113">
        <v>109.2</v>
      </c>
      <c r="E7" s="44">
        <v>0.54325684133022456</v>
      </c>
      <c r="F7" s="89">
        <v>0.4</v>
      </c>
      <c r="G7" s="89">
        <v>104.30555555555556</v>
      </c>
      <c r="H7" s="72">
        <v>12.3</v>
      </c>
      <c r="I7" s="96" t="s">
        <v>99</v>
      </c>
      <c r="J7" s="49">
        <v>1</v>
      </c>
    </row>
    <row r="8" spans="1:11" s="19" customFormat="1" ht="16.350000000000001" customHeight="1" x14ac:dyDescent="0.25">
      <c r="A8" s="34" t="s">
        <v>24</v>
      </c>
      <c r="B8" s="35"/>
      <c r="C8" s="17">
        <v>114</v>
      </c>
      <c r="D8" s="113">
        <v>105.1</v>
      </c>
      <c r="E8" s="44">
        <v>0.57498057498057498</v>
      </c>
      <c r="F8" s="89">
        <v>0.4</v>
      </c>
      <c r="G8" s="89">
        <v>118.25396825396825</v>
      </c>
      <c r="H8" s="96" t="s">
        <v>100</v>
      </c>
      <c r="I8" s="97" t="s">
        <v>101</v>
      </c>
      <c r="J8" s="49">
        <v>2</v>
      </c>
    </row>
    <row r="9" spans="1:11" s="19" customFormat="1" ht="16.350000000000001" customHeight="1" x14ac:dyDescent="0.25">
      <c r="A9" s="34" t="s">
        <v>15</v>
      </c>
      <c r="B9" s="36" t="s">
        <v>79</v>
      </c>
      <c r="C9" s="17">
        <v>113</v>
      </c>
      <c r="D9" s="113">
        <v>110.6</v>
      </c>
      <c r="E9" s="44">
        <v>1.1000000000000001</v>
      </c>
      <c r="F9" s="89">
        <v>0.8</v>
      </c>
      <c r="G9" s="89">
        <v>103.77358490566037</v>
      </c>
      <c r="H9" s="97" t="s">
        <v>102</v>
      </c>
      <c r="I9" s="97" t="s">
        <v>103</v>
      </c>
      <c r="J9" s="49">
        <v>4</v>
      </c>
      <c r="K9" s="9"/>
    </row>
    <row r="10" spans="1:11" s="19" customFormat="1" ht="16.350000000000001" customHeight="1" x14ac:dyDescent="0.25">
      <c r="A10" s="34" t="s">
        <v>3</v>
      </c>
      <c r="B10" s="35"/>
      <c r="C10" s="17">
        <v>115</v>
      </c>
      <c r="D10" s="113">
        <v>109.1</v>
      </c>
      <c r="E10" s="44">
        <v>0.78327171903881698</v>
      </c>
      <c r="F10" s="89">
        <v>0.4</v>
      </c>
      <c r="G10" s="89">
        <v>109.41176470588235</v>
      </c>
      <c r="H10" s="96" t="s">
        <v>104</v>
      </c>
      <c r="I10" s="96" t="s">
        <v>105</v>
      </c>
      <c r="J10" s="49">
        <v>1</v>
      </c>
      <c r="K10" s="9"/>
    </row>
    <row r="11" spans="1:11" s="19" customFormat="1" ht="16.350000000000001" customHeight="1" x14ac:dyDescent="0.25">
      <c r="A11" s="34" t="s">
        <v>4</v>
      </c>
      <c r="B11" s="36" t="s">
        <v>80</v>
      </c>
      <c r="C11" s="17">
        <v>113</v>
      </c>
      <c r="D11" s="113">
        <v>112.1</v>
      </c>
      <c r="E11" s="44">
        <v>0.8</v>
      </c>
      <c r="F11" s="89">
        <v>0.6</v>
      </c>
      <c r="G11" s="89">
        <v>108.71080139372822</v>
      </c>
      <c r="H11" s="96" t="s">
        <v>92</v>
      </c>
      <c r="I11" s="97" t="s">
        <v>106</v>
      </c>
      <c r="J11" s="49">
        <v>3</v>
      </c>
      <c r="K11" s="9"/>
    </row>
    <row r="12" spans="1:11" s="19" customFormat="1" ht="16.350000000000001" customHeight="1" x14ac:dyDescent="0.25">
      <c r="A12" s="34" t="s">
        <v>20</v>
      </c>
      <c r="B12" s="36"/>
      <c r="C12" s="17">
        <v>112</v>
      </c>
      <c r="D12" s="113">
        <v>111.1</v>
      </c>
      <c r="E12" s="44">
        <v>2.0058737151248165</v>
      </c>
      <c r="F12" s="89">
        <v>0.8</v>
      </c>
      <c r="G12" s="89">
        <v>120.53872053872054</v>
      </c>
      <c r="H12" s="96" t="s">
        <v>94</v>
      </c>
      <c r="I12" s="96" t="s">
        <v>107</v>
      </c>
      <c r="J12" s="49">
        <v>1</v>
      </c>
      <c r="K12" s="9"/>
    </row>
    <row r="13" spans="1:11" s="19" customFormat="1" ht="16.350000000000001" customHeight="1" x14ac:dyDescent="0.25">
      <c r="A13" s="34" t="s">
        <v>16</v>
      </c>
      <c r="B13" s="36" t="s">
        <v>81</v>
      </c>
      <c r="C13" s="17">
        <v>114</v>
      </c>
      <c r="D13" s="113">
        <v>112.9</v>
      </c>
      <c r="E13" s="44">
        <v>4.7</v>
      </c>
      <c r="F13" s="89">
        <v>0.89</v>
      </c>
      <c r="G13" s="89">
        <v>113.79310344827586</v>
      </c>
      <c r="H13" s="97" t="s">
        <v>108</v>
      </c>
      <c r="I13" s="96" t="s">
        <v>109</v>
      </c>
      <c r="J13" s="49">
        <v>3</v>
      </c>
      <c r="K13" s="9"/>
    </row>
    <row r="14" spans="1:11" s="19" customFormat="1" ht="15.75" customHeight="1" x14ac:dyDescent="0.25">
      <c r="A14" s="34" t="s">
        <v>12</v>
      </c>
      <c r="B14" s="37"/>
      <c r="C14" s="17">
        <v>112.5</v>
      </c>
      <c r="D14" s="113">
        <v>109.3</v>
      </c>
      <c r="E14" s="44">
        <v>1.3</v>
      </c>
      <c r="F14" s="90">
        <v>1.95</v>
      </c>
      <c r="G14" s="89">
        <v>109.57854406130268</v>
      </c>
      <c r="H14" s="96" t="s">
        <v>110</v>
      </c>
      <c r="I14" s="97" t="s">
        <v>111</v>
      </c>
      <c r="J14" s="49">
        <v>3</v>
      </c>
      <c r="K14" s="9"/>
    </row>
    <row r="15" spans="1:11" s="19" customFormat="1" ht="16.350000000000001" customHeight="1" x14ac:dyDescent="0.25">
      <c r="A15" s="34" t="s">
        <v>10</v>
      </c>
      <c r="B15" s="35"/>
      <c r="C15" s="17">
        <v>113</v>
      </c>
      <c r="D15" s="113">
        <v>109</v>
      </c>
      <c r="E15" s="44">
        <v>0.71847739888977002</v>
      </c>
      <c r="F15" s="89">
        <v>0.51</v>
      </c>
      <c r="G15" s="89">
        <v>103.36391437308869</v>
      </c>
      <c r="H15" s="96" t="s">
        <v>96</v>
      </c>
      <c r="I15" s="97" t="s">
        <v>112</v>
      </c>
      <c r="J15" s="49">
        <v>2</v>
      </c>
      <c r="K15" s="9"/>
    </row>
    <row r="16" spans="1:11" s="19" customFormat="1" ht="16.350000000000001" customHeight="1" x14ac:dyDescent="0.25">
      <c r="A16" s="34" t="s">
        <v>7</v>
      </c>
      <c r="B16" s="35"/>
      <c r="C16" s="17">
        <v>112</v>
      </c>
      <c r="D16" s="113">
        <v>107.8</v>
      </c>
      <c r="E16" s="44">
        <v>0.86029889538661464</v>
      </c>
      <c r="F16" s="89">
        <v>0.6</v>
      </c>
      <c r="G16" s="89">
        <v>103.35429769392033</v>
      </c>
      <c r="H16" s="97" t="s">
        <v>113</v>
      </c>
      <c r="I16" s="97" t="s">
        <v>114</v>
      </c>
      <c r="J16" s="49">
        <v>3</v>
      </c>
      <c r="K16" s="9"/>
    </row>
    <row r="17" spans="1:11" s="19" customFormat="1" ht="16.350000000000001" customHeight="1" x14ac:dyDescent="0.25">
      <c r="A17" s="34" t="s">
        <v>5</v>
      </c>
      <c r="B17" s="36" t="s">
        <v>82</v>
      </c>
      <c r="C17" s="17">
        <v>112</v>
      </c>
      <c r="D17" s="113">
        <v>110.6</v>
      </c>
      <c r="E17" s="44">
        <v>2.0354609929078014</v>
      </c>
      <c r="F17" s="91">
        <v>0.64</v>
      </c>
      <c r="G17" s="89">
        <v>101.10497237569061</v>
      </c>
      <c r="H17" s="97" t="s">
        <v>104</v>
      </c>
      <c r="I17" s="96" t="s">
        <v>115</v>
      </c>
      <c r="J17" s="49">
        <v>3</v>
      </c>
      <c r="K17" s="9"/>
    </row>
    <row r="18" spans="1:11" s="19" customFormat="1" ht="16.350000000000001" customHeight="1" x14ac:dyDescent="0.25">
      <c r="A18" s="34" t="s">
        <v>11</v>
      </c>
      <c r="B18" s="35"/>
      <c r="C18" s="17">
        <v>115</v>
      </c>
      <c r="D18" s="113">
        <v>108.8</v>
      </c>
      <c r="E18" s="44">
        <v>0.7</v>
      </c>
      <c r="F18" s="89">
        <v>0.5</v>
      </c>
      <c r="G18" s="89">
        <v>103.93442622950819</v>
      </c>
      <c r="H18" s="97" t="s">
        <v>116</v>
      </c>
      <c r="I18" s="97" t="s">
        <v>117</v>
      </c>
      <c r="J18" s="49">
        <v>3</v>
      </c>
      <c r="K18" s="9"/>
    </row>
    <row r="19" spans="1:11" s="19" customFormat="1" ht="16.350000000000001" customHeight="1" x14ac:dyDescent="0.25">
      <c r="A19" s="34" t="s">
        <v>1</v>
      </c>
      <c r="B19" s="35"/>
      <c r="C19" s="17">
        <v>112.5</v>
      </c>
      <c r="D19" s="113">
        <v>110.6</v>
      </c>
      <c r="E19" s="44">
        <v>0.70631970260223054</v>
      </c>
      <c r="F19" s="89">
        <v>0.3</v>
      </c>
      <c r="G19" s="89">
        <v>100.55865921787709</v>
      </c>
      <c r="H19" s="96" t="s">
        <v>118</v>
      </c>
      <c r="I19" s="97" t="s">
        <v>119</v>
      </c>
      <c r="J19" s="49">
        <v>2</v>
      </c>
      <c r="K19" s="9"/>
    </row>
    <row r="20" spans="1:11" s="19" customFormat="1" ht="16.350000000000001" customHeight="1" x14ac:dyDescent="0.25">
      <c r="A20" s="34" t="s">
        <v>19</v>
      </c>
      <c r="B20" s="35"/>
      <c r="C20" s="17">
        <v>112.5</v>
      </c>
      <c r="D20" s="113">
        <v>107.2</v>
      </c>
      <c r="E20" s="44">
        <v>1.0998116760828625</v>
      </c>
      <c r="F20" s="90">
        <v>1.2</v>
      </c>
      <c r="G20" s="89">
        <v>102</v>
      </c>
      <c r="H20" s="96" t="s">
        <v>97</v>
      </c>
      <c r="I20" s="97" t="s">
        <v>120</v>
      </c>
      <c r="J20" s="49">
        <v>3</v>
      </c>
      <c r="K20" s="9"/>
    </row>
    <row r="21" spans="1:11" s="19" customFormat="1" ht="16.350000000000001" customHeight="1" x14ac:dyDescent="0.25">
      <c r="A21" s="34" t="s">
        <v>21</v>
      </c>
      <c r="B21" s="35"/>
      <c r="C21" s="17">
        <v>115</v>
      </c>
      <c r="D21" s="114">
        <v>115.7</v>
      </c>
      <c r="E21" s="44">
        <v>0.9</v>
      </c>
      <c r="F21" s="89">
        <v>0.53</v>
      </c>
      <c r="G21" s="89">
        <v>114.3646408839779</v>
      </c>
      <c r="H21" s="96" t="s">
        <v>121</v>
      </c>
      <c r="I21" s="96" t="s">
        <v>122</v>
      </c>
      <c r="J21" s="48" t="s">
        <v>59</v>
      </c>
      <c r="K21" s="9"/>
    </row>
    <row r="22" spans="1:11" s="19" customFormat="1" ht="16.350000000000001" customHeight="1" x14ac:dyDescent="0.25">
      <c r="A22" s="34" t="s">
        <v>13</v>
      </c>
      <c r="B22" s="35"/>
      <c r="C22" s="17">
        <v>112</v>
      </c>
      <c r="D22" s="113">
        <v>109.6</v>
      </c>
      <c r="E22" s="44">
        <v>1.0369928400954656</v>
      </c>
      <c r="F22" s="89">
        <v>0.47</v>
      </c>
      <c r="G22" s="89">
        <v>190</v>
      </c>
      <c r="H22" s="96" t="s">
        <v>123</v>
      </c>
      <c r="I22" s="97" t="s">
        <v>124</v>
      </c>
      <c r="J22" s="49">
        <v>2</v>
      </c>
      <c r="K22" s="9"/>
    </row>
    <row r="23" spans="1:11" s="19" customFormat="1" ht="16.350000000000001" customHeight="1" x14ac:dyDescent="0.25">
      <c r="A23" s="34" t="s">
        <v>8</v>
      </c>
      <c r="B23" s="36"/>
      <c r="C23" s="17">
        <v>115</v>
      </c>
      <c r="D23" s="114">
        <v>115.1</v>
      </c>
      <c r="E23" s="44">
        <v>0.90378006872852235</v>
      </c>
      <c r="F23" s="91">
        <v>0.6</v>
      </c>
      <c r="G23" s="90">
        <v>85.405405405405403</v>
      </c>
      <c r="H23" s="96" t="s">
        <v>125</v>
      </c>
      <c r="I23" s="97" t="s">
        <v>126</v>
      </c>
      <c r="J23" s="49">
        <v>2</v>
      </c>
      <c r="K23" s="9"/>
    </row>
    <row r="24" spans="1:11" s="19" customFormat="1" ht="16.350000000000001" customHeight="1" x14ac:dyDescent="0.25">
      <c r="A24" s="34" t="s">
        <v>18</v>
      </c>
      <c r="B24" s="35"/>
      <c r="C24" s="17">
        <v>116</v>
      </c>
      <c r="D24" s="113">
        <v>111.9</v>
      </c>
      <c r="E24" s="44">
        <v>1.004746835443038</v>
      </c>
      <c r="F24" s="90">
        <v>1.0900000000000001</v>
      </c>
      <c r="G24" s="89">
        <v>100</v>
      </c>
      <c r="H24" s="97" t="s">
        <v>100</v>
      </c>
      <c r="I24" s="97" t="s">
        <v>127</v>
      </c>
      <c r="J24" s="49">
        <v>4</v>
      </c>
      <c r="K24" s="9"/>
    </row>
    <row r="25" spans="1:11" s="19" customFormat="1" ht="16.350000000000001" customHeight="1" x14ac:dyDescent="0.25">
      <c r="A25" s="34" t="s">
        <v>9</v>
      </c>
      <c r="B25" s="35"/>
      <c r="C25" s="17">
        <v>113</v>
      </c>
      <c r="D25" s="113">
        <v>109</v>
      </c>
      <c r="E25" s="44">
        <v>0.80206185567010313</v>
      </c>
      <c r="F25" s="89">
        <v>0.6</v>
      </c>
      <c r="G25" s="89">
        <v>101.74927113702624</v>
      </c>
      <c r="H25" s="96" t="s">
        <v>128</v>
      </c>
      <c r="I25" s="96" t="s">
        <v>129</v>
      </c>
      <c r="J25" s="49">
        <v>1</v>
      </c>
      <c r="K25" s="9"/>
    </row>
    <row r="26" spans="1:11" s="19" customFormat="1" ht="16.350000000000001" customHeight="1" x14ac:dyDescent="0.25">
      <c r="A26" s="34" t="s">
        <v>6</v>
      </c>
      <c r="B26" s="36"/>
      <c r="C26" s="17">
        <v>114</v>
      </c>
      <c r="D26" s="113">
        <v>111.1</v>
      </c>
      <c r="E26" s="44">
        <v>0.6</v>
      </c>
      <c r="F26" s="89">
        <v>0.31</v>
      </c>
      <c r="G26" s="89">
        <v>109.28270042194093</v>
      </c>
      <c r="H26" s="96" t="s">
        <v>130</v>
      </c>
      <c r="I26" s="96" t="s">
        <v>131</v>
      </c>
      <c r="J26" s="49">
        <v>1</v>
      </c>
      <c r="K26" s="9"/>
    </row>
    <row r="27" spans="1:11" s="19" customFormat="1" ht="16.350000000000001" customHeight="1" x14ac:dyDescent="0.25">
      <c r="A27" s="34" t="s">
        <v>14</v>
      </c>
      <c r="B27" s="36"/>
      <c r="C27" s="17">
        <v>112.5</v>
      </c>
      <c r="D27" s="113">
        <v>110.3</v>
      </c>
      <c r="E27" s="44">
        <v>0.9597457627118644</v>
      </c>
      <c r="F27" s="89">
        <v>0.69</v>
      </c>
      <c r="G27" s="89">
        <v>101.18577075098814</v>
      </c>
      <c r="H27" s="96" t="s">
        <v>132</v>
      </c>
      <c r="I27" s="97" t="s">
        <v>95</v>
      </c>
      <c r="J27" s="49">
        <v>2</v>
      </c>
      <c r="K27" s="9"/>
    </row>
    <row r="28" spans="1:11" s="19" customFormat="1" ht="16.350000000000001" customHeight="1" x14ac:dyDescent="0.25">
      <c r="A28" s="34" t="s">
        <v>2</v>
      </c>
      <c r="B28" s="35"/>
      <c r="C28" s="17">
        <v>112</v>
      </c>
      <c r="D28" s="113">
        <v>106.2</v>
      </c>
      <c r="E28" s="44">
        <v>1.354601226993865</v>
      </c>
      <c r="F28" s="89">
        <v>0.5</v>
      </c>
      <c r="G28" s="89">
        <v>102.59740259740259</v>
      </c>
      <c r="H28" s="97" t="s">
        <v>100</v>
      </c>
      <c r="I28" s="97" t="s">
        <v>101</v>
      </c>
      <c r="J28" s="49">
        <v>3</v>
      </c>
      <c r="K28" s="9"/>
    </row>
    <row r="29" spans="1:11" s="19" customFormat="1" ht="16.350000000000001" customHeight="1" thickBot="1" x14ac:dyDescent="0.3">
      <c r="A29" s="38" t="s">
        <v>17</v>
      </c>
      <c r="B29" s="39" t="s">
        <v>85</v>
      </c>
      <c r="C29" s="18">
        <v>112</v>
      </c>
      <c r="D29" s="115">
        <v>114.5</v>
      </c>
      <c r="E29" s="43">
        <v>0.54602510460251052</v>
      </c>
      <c r="F29" s="94">
        <v>0.43</v>
      </c>
      <c r="G29" s="94">
        <v>102.68456375838926</v>
      </c>
      <c r="H29" s="110" t="s">
        <v>98</v>
      </c>
      <c r="I29" s="110" t="s">
        <v>93</v>
      </c>
      <c r="J29" s="50">
        <v>3</v>
      </c>
      <c r="K29" s="9"/>
    </row>
    <row r="30" spans="1:11" s="19" customFormat="1" ht="7.5" customHeight="1" x14ac:dyDescent="0.25">
      <c r="A30" s="120"/>
      <c r="B30" s="120"/>
      <c r="C30" s="120"/>
      <c r="D30" s="120"/>
      <c r="E30" s="120"/>
      <c r="F30" s="120"/>
      <c r="G30" s="120"/>
      <c r="H30" s="120"/>
      <c r="I30" s="120"/>
      <c r="J30" s="121"/>
      <c r="K30" s="9"/>
    </row>
    <row r="31" spans="1:11" ht="16.5" customHeight="1" x14ac:dyDescent="0.25">
      <c r="A31" s="10" t="s">
        <v>27</v>
      </c>
    </row>
    <row r="32" spans="1:11" ht="16.5" customHeight="1" x14ac:dyDescent="0.25">
      <c r="A32" s="11" t="s">
        <v>62</v>
      </c>
    </row>
    <row r="34" spans="2:11" s="19" customFormat="1" x14ac:dyDescent="0.25">
      <c r="B34" s="4"/>
      <c r="D34" s="6"/>
      <c r="E34" s="6"/>
      <c r="F34" s="20"/>
      <c r="J34" s="12"/>
      <c r="K34" s="22"/>
    </row>
  </sheetData>
  <mergeCells count="10">
    <mergeCell ref="A30:J30"/>
    <mergeCell ref="A1:J1"/>
    <mergeCell ref="A2:J2"/>
    <mergeCell ref="A3:J3"/>
    <mergeCell ref="A4:A5"/>
    <mergeCell ref="C4:D4"/>
    <mergeCell ref="E4:F4"/>
    <mergeCell ref="H4:H5"/>
    <mergeCell ref="I4:I5"/>
    <mergeCell ref="J4:J5"/>
  </mergeCells>
  <pageMargins left="0.59055118110236227" right="0.39370078740157483" top="0.19685039370078741" bottom="0.15748031496062992" header="0.15748031496062992" footer="0.15748031496062992"/>
  <pageSetup paperSize="9" scale="95" fitToHeight="0" orientation="landscape" r:id="rId1"/>
  <ignoredErrors>
    <ignoredError sqref="H8:H29 I6:I2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zoomScale="90" zoomScaleNormal="90" workbookViewId="0">
      <selection activeCell="H20" sqref="H20"/>
    </sheetView>
  </sheetViews>
  <sheetFormatPr defaultRowHeight="15" x14ac:dyDescent="0.25"/>
  <cols>
    <col min="1" max="1" width="35.7109375" style="19" customWidth="1"/>
    <col min="2" max="2" width="33.85546875" style="26" customWidth="1"/>
    <col min="3" max="3" width="29" style="19" customWidth="1"/>
    <col min="4" max="4" width="25.42578125" style="12" customWidth="1"/>
    <col min="5" max="16384" width="9.140625" style="21"/>
  </cols>
  <sheetData>
    <row r="1" spans="1:7" s="19" customFormat="1" ht="13.5" customHeight="1" x14ac:dyDescent="0.25">
      <c r="A1" s="122">
        <v>3</v>
      </c>
      <c r="B1" s="122"/>
      <c r="C1" s="122"/>
      <c r="D1" s="123"/>
    </row>
    <row r="2" spans="1:7" s="19" customFormat="1" ht="15" customHeight="1" x14ac:dyDescent="0.3">
      <c r="A2" s="124" t="s">
        <v>31</v>
      </c>
      <c r="B2" s="124"/>
      <c r="C2" s="124"/>
      <c r="D2" s="125"/>
    </row>
    <row r="3" spans="1:7" s="19" customFormat="1" ht="15.75" customHeight="1" thickBot="1" x14ac:dyDescent="0.35">
      <c r="A3" s="126" t="s">
        <v>90</v>
      </c>
      <c r="B3" s="126"/>
      <c r="C3" s="126"/>
      <c r="D3" s="128"/>
    </row>
    <row r="4" spans="1:7" ht="78.75" customHeight="1" thickBot="1" x14ac:dyDescent="0.3">
      <c r="A4" s="53" t="s">
        <v>0</v>
      </c>
      <c r="B4" s="57" t="s">
        <v>84</v>
      </c>
      <c r="C4" s="65" t="s">
        <v>73</v>
      </c>
      <c r="D4" s="59" t="s">
        <v>26</v>
      </c>
    </row>
    <row r="5" spans="1:7" ht="17.25" customHeight="1" x14ac:dyDescent="0.25">
      <c r="A5" s="32" t="s">
        <v>22</v>
      </c>
      <c r="B5" s="106">
        <v>105.69763203652029</v>
      </c>
      <c r="C5" s="105">
        <v>94.900000000000034</v>
      </c>
      <c r="D5" s="62" t="s">
        <v>59</v>
      </c>
      <c r="F5" s="23"/>
      <c r="G5" s="27"/>
    </row>
    <row r="6" spans="1:7" ht="17.25" customHeight="1" x14ac:dyDescent="0.25">
      <c r="A6" s="34" t="s">
        <v>23</v>
      </c>
      <c r="B6" s="107">
        <v>100.26037846560071</v>
      </c>
      <c r="C6" s="108">
        <v>21.099999999999966</v>
      </c>
      <c r="D6" s="48" t="s">
        <v>59</v>
      </c>
      <c r="F6" s="23"/>
      <c r="G6" s="27"/>
    </row>
    <row r="7" spans="1:7" ht="17.25" customHeight="1" x14ac:dyDescent="0.25">
      <c r="A7" s="34" t="s">
        <v>24</v>
      </c>
      <c r="B7" s="104">
        <v>26.276463262764633</v>
      </c>
      <c r="C7" s="102">
        <v>-17.77593293119314</v>
      </c>
      <c r="D7" s="49">
        <v>2</v>
      </c>
      <c r="F7" s="23"/>
      <c r="G7" s="27"/>
    </row>
    <row r="8" spans="1:7" ht="17.25" customHeight="1" x14ac:dyDescent="0.25">
      <c r="A8" s="34" t="s">
        <v>15</v>
      </c>
      <c r="B8" s="107">
        <v>102.41666666666667</v>
      </c>
      <c r="C8" s="108">
        <v>182.38986850046055</v>
      </c>
      <c r="D8" s="48" t="s">
        <v>59</v>
      </c>
      <c r="F8" s="23"/>
    </row>
    <row r="9" spans="1:7" ht="17.25" customHeight="1" x14ac:dyDescent="0.25">
      <c r="A9" s="34" t="s">
        <v>3</v>
      </c>
      <c r="B9" s="104">
        <v>78.438824733226141</v>
      </c>
      <c r="C9" s="102">
        <v>-162.98390424802699</v>
      </c>
      <c r="D9" s="49">
        <v>2</v>
      </c>
      <c r="F9" s="23"/>
    </row>
    <row r="10" spans="1:7" s="29" customFormat="1" ht="17.25" customHeight="1" x14ac:dyDescent="0.25">
      <c r="A10" s="34" t="s">
        <v>4</v>
      </c>
      <c r="B10" s="104">
        <v>72.09902011346054</v>
      </c>
      <c r="C10" s="108">
        <v>57.825506663842191</v>
      </c>
      <c r="D10" s="49">
        <v>1</v>
      </c>
      <c r="F10" s="30"/>
    </row>
    <row r="11" spans="1:7" s="29" customFormat="1" ht="17.25" customHeight="1" x14ac:dyDescent="0.25">
      <c r="A11" s="34" t="s">
        <v>20</v>
      </c>
      <c r="B11" s="104">
        <v>65.618181818181824</v>
      </c>
      <c r="C11" s="102">
        <v>-253.99592964222191</v>
      </c>
      <c r="D11" s="49">
        <v>2</v>
      </c>
      <c r="F11" s="30"/>
    </row>
    <row r="12" spans="1:7" s="29" customFormat="1" ht="17.25" customHeight="1" x14ac:dyDescent="0.25">
      <c r="A12" s="34" t="s">
        <v>16</v>
      </c>
      <c r="B12" s="107">
        <v>100.07971014492753</v>
      </c>
      <c r="C12" s="108">
        <v>217.19328318536486</v>
      </c>
      <c r="D12" s="48" t="s">
        <v>59</v>
      </c>
      <c r="F12" s="30"/>
    </row>
    <row r="13" spans="1:7" s="29" customFormat="1" ht="17.25" customHeight="1" x14ac:dyDescent="0.25">
      <c r="A13" s="34" t="s">
        <v>12</v>
      </c>
      <c r="B13" s="107">
        <v>108.74590163934427</v>
      </c>
      <c r="C13" s="108">
        <v>139.57499157252948</v>
      </c>
      <c r="D13" s="48" t="s">
        <v>59</v>
      </c>
      <c r="F13" s="30"/>
    </row>
    <row r="14" spans="1:7" s="29" customFormat="1" ht="17.25" customHeight="1" x14ac:dyDescent="0.25">
      <c r="A14" s="34" t="s">
        <v>10</v>
      </c>
      <c r="B14" s="104">
        <v>69.625</v>
      </c>
      <c r="C14" s="102">
        <v>-55.579382375320222</v>
      </c>
      <c r="D14" s="49">
        <v>2</v>
      </c>
      <c r="F14" s="30"/>
    </row>
    <row r="15" spans="1:7" s="29" customFormat="1" ht="17.25" customHeight="1" x14ac:dyDescent="0.25">
      <c r="A15" s="34" t="s">
        <v>7</v>
      </c>
      <c r="B15" s="107">
        <v>108.76593928399936</v>
      </c>
      <c r="C15" s="108">
        <v>60.263692202963455</v>
      </c>
      <c r="D15" s="48" t="s">
        <v>59</v>
      </c>
      <c r="F15" s="30"/>
    </row>
    <row r="16" spans="1:7" s="29" customFormat="1" ht="17.25" customHeight="1" x14ac:dyDescent="0.25">
      <c r="A16" s="34" t="s">
        <v>5</v>
      </c>
      <c r="B16" s="104">
        <v>48.200899550224889</v>
      </c>
      <c r="C16" s="102">
        <v>-15.566176358603158</v>
      </c>
      <c r="D16" s="49">
        <v>2</v>
      </c>
      <c r="F16" s="30"/>
    </row>
    <row r="17" spans="1:6" s="29" customFormat="1" ht="17.25" customHeight="1" x14ac:dyDescent="0.25">
      <c r="A17" s="34" t="s">
        <v>11</v>
      </c>
      <c r="B17" s="107">
        <v>134.16216216216216</v>
      </c>
      <c r="C17" s="108">
        <v>45.546079880562274</v>
      </c>
      <c r="D17" s="48" t="s">
        <v>59</v>
      </c>
      <c r="F17" s="30"/>
    </row>
    <row r="18" spans="1:6" s="29" customFormat="1" ht="17.25" customHeight="1" x14ac:dyDescent="0.25">
      <c r="A18" s="34" t="s">
        <v>1</v>
      </c>
      <c r="B18" s="107">
        <v>101.7</v>
      </c>
      <c r="C18" s="102">
        <v>-96.590285545072391</v>
      </c>
      <c r="D18" s="49">
        <v>1</v>
      </c>
      <c r="F18" s="30"/>
    </row>
    <row r="19" spans="1:6" s="29" customFormat="1" ht="17.25" customHeight="1" x14ac:dyDescent="0.25">
      <c r="A19" s="34" t="s">
        <v>19</v>
      </c>
      <c r="B19" s="104">
        <v>87.28</v>
      </c>
      <c r="C19" s="108">
        <v>146.57220849974067</v>
      </c>
      <c r="D19" s="49">
        <v>1</v>
      </c>
      <c r="F19" s="30"/>
    </row>
    <row r="20" spans="1:6" s="29" customFormat="1" ht="17.25" customHeight="1" x14ac:dyDescent="0.25">
      <c r="A20" s="34" t="s">
        <v>21</v>
      </c>
      <c r="B20" s="107">
        <v>102.23684210526316</v>
      </c>
      <c r="C20" s="108">
        <v>95.922914271074717</v>
      </c>
      <c r="D20" s="48" t="s">
        <v>59</v>
      </c>
      <c r="F20" s="30"/>
    </row>
    <row r="21" spans="1:6" s="29" customFormat="1" ht="17.25" customHeight="1" x14ac:dyDescent="0.25">
      <c r="A21" s="34" t="s">
        <v>13</v>
      </c>
      <c r="B21" s="107">
        <v>107.08139534883721</v>
      </c>
      <c r="C21" s="108">
        <v>28.548658855780161</v>
      </c>
      <c r="D21" s="48" t="s">
        <v>59</v>
      </c>
      <c r="F21" s="30"/>
    </row>
    <row r="22" spans="1:6" s="29" customFormat="1" ht="17.25" customHeight="1" x14ac:dyDescent="0.25">
      <c r="A22" s="34" t="s">
        <v>8</v>
      </c>
      <c r="B22" s="104">
        <v>80.888290713324366</v>
      </c>
      <c r="C22" s="108">
        <v>32.582330923155411</v>
      </c>
      <c r="D22" s="49">
        <v>1</v>
      </c>
      <c r="F22" s="30"/>
    </row>
    <row r="23" spans="1:6" s="29" customFormat="1" ht="17.25" customHeight="1" x14ac:dyDescent="0.25">
      <c r="A23" s="34" t="s">
        <v>18</v>
      </c>
      <c r="B23" s="107">
        <v>100.94444444444444</v>
      </c>
      <c r="C23" s="108">
        <v>40.2254692810385</v>
      </c>
      <c r="D23" s="48" t="s">
        <v>59</v>
      </c>
      <c r="F23" s="30"/>
    </row>
    <row r="24" spans="1:6" s="29" customFormat="1" ht="17.25" customHeight="1" x14ac:dyDescent="0.25">
      <c r="A24" s="34" t="s">
        <v>9</v>
      </c>
      <c r="B24" s="107">
        <v>105.98275862068965</v>
      </c>
      <c r="C24" s="108">
        <v>10.239955103658247</v>
      </c>
      <c r="D24" s="48" t="s">
        <v>59</v>
      </c>
      <c r="F24" s="30"/>
    </row>
    <row r="25" spans="1:6" s="29" customFormat="1" ht="17.25" customHeight="1" x14ac:dyDescent="0.25">
      <c r="A25" s="34" t="s">
        <v>6</v>
      </c>
      <c r="B25" s="104">
        <v>75.757575757575751</v>
      </c>
      <c r="C25" s="102">
        <v>-5.8360786083592018</v>
      </c>
      <c r="D25" s="49">
        <v>2</v>
      </c>
      <c r="F25" s="30"/>
    </row>
    <row r="26" spans="1:6" s="29" customFormat="1" ht="17.25" customHeight="1" x14ac:dyDescent="0.25">
      <c r="A26" s="34" t="s">
        <v>14</v>
      </c>
      <c r="B26" s="107">
        <v>120.9622641509434</v>
      </c>
      <c r="C26" s="108">
        <v>219.20225301238446</v>
      </c>
      <c r="D26" s="48" t="s">
        <v>59</v>
      </c>
      <c r="F26" s="30"/>
    </row>
    <row r="27" spans="1:6" s="19" customFormat="1" ht="17.25" customHeight="1" x14ac:dyDescent="0.25">
      <c r="A27" s="34" t="s">
        <v>2</v>
      </c>
      <c r="B27" s="107">
        <v>106.45833333333333</v>
      </c>
      <c r="C27" s="108">
        <v>9.001939370621983</v>
      </c>
      <c r="D27" s="48" t="s">
        <v>59</v>
      </c>
      <c r="F27" s="23"/>
    </row>
    <row r="28" spans="1:6" s="19" customFormat="1" ht="17.25" customHeight="1" thickBot="1" x14ac:dyDescent="0.3">
      <c r="A28" s="38" t="s">
        <v>17</v>
      </c>
      <c r="B28" s="103">
        <v>104.8</v>
      </c>
      <c r="C28" s="100">
        <v>98.202749162285386</v>
      </c>
      <c r="D28" s="77" t="s">
        <v>59</v>
      </c>
      <c r="F28" s="23"/>
    </row>
    <row r="29" spans="1:6" ht="15" customHeight="1" x14ac:dyDescent="0.25">
      <c r="A29" s="8" t="s">
        <v>57</v>
      </c>
      <c r="B29" s="24"/>
      <c r="C29" s="61"/>
      <c r="D29" s="14"/>
    </row>
    <row r="30" spans="1:6" ht="18.75" x14ac:dyDescent="0.25">
      <c r="A30" s="13" t="s">
        <v>61</v>
      </c>
      <c r="B30" s="25"/>
      <c r="C30" s="61"/>
      <c r="D30" s="14"/>
    </row>
    <row r="31" spans="1:6" ht="15.75" x14ac:dyDescent="0.25">
      <c r="A31" s="13"/>
    </row>
  </sheetData>
  <mergeCells count="3">
    <mergeCell ref="A1:D1"/>
    <mergeCell ref="A2:D2"/>
    <mergeCell ref="A3:D3"/>
  </mergeCells>
  <pageMargins left="1.05" right="0.17" top="0.32" bottom="0.15748031496062992" header="0.15748031496062992" footer="0.15748031496062992"/>
  <pageSetup paperSize="9" scale="9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zoomScale="90" zoomScaleNormal="90" workbookViewId="0">
      <selection activeCell="C31" sqref="C31"/>
    </sheetView>
  </sheetViews>
  <sheetFormatPr defaultRowHeight="15" x14ac:dyDescent="0.25"/>
  <cols>
    <col min="1" max="1" width="23.85546875" style="19" customWidth="1"/>
    <col min="2" max="3" width="14.7109375" style="19" customWidth="1"/>
    <col min="4" max="4" width="21.28515625" style="19" customWidth="1"/>
    <col min="5" max="5" width="16.5703125" style="19" customWidth="1"/>
    <col min="6" max="6" width="15.5703125" style="19" customWidth="1"/>
    <col min="7" max="7" width="13.85546875" style="19" customWidth="1"/>
    <col min="8" max="13" width="0" hidden="1" customWidth="1"/>
  </cols>
  <sheetData>
    <row r="1" spans="1:13" ht="13.5" customHeight="1" x14ac:dyDescent="0.25">
      <c r="A1" s="136">
        <v>4</v>
      </c>
      <c r="B1" s="136"/>
      <c r="C1" s="136"/>
      <c r="D1" s="136"/>
      <c r="E1" s="136"/>
      <c r="F1" s="136"/>
      <c r="G1" s="136"/>
    </row>
    <row r="2" spans="1:13" ht="15" customHeight="1" x14ac:dyDescent="0.3">
      <c r="A2" s="124" t="s">
        <v>32</v>
      </c>
      <c r="B2" s="137"/>
      <c r="C2" s="137"/>
      <c r="D2" s="137"/>
      <c r="E2" s="137"/>
      <c r="F2" s="137"/>
      <c r="G2" s="137"/>
    </row>
    <row r="3" spans="1:13" ht="15" customHeight="1" thickBot="1" x14ac:dyDescent="0.35">
      <c r="A3" s="124" t="s">
        <v>90</v>
      </c>
      <c r="B3" s="138"/>
      <c r="C3" s="138"/>
      <c r="D3" s="138"/>
      <c r="E3" s="138"/>
      <c r="F3" s="138"/>
      <c r="G3" s="138"/>
    </row>
    <row r="4" spans="1:13" ht="114" customHeight="1" thickBot="1" x14ac:dyDescent="0.3">
      <c r="A4" s="46" t="s">
        <v>33</v>
      </c>
      <c r="B4" s="65" t="s">
        <v>87</v>
      </c>
      <c r="C4" s="65" t="s">
        <v>88</v>
      </c>
      <c r="D4" s="65" t="s">
        <v>69</v>
      </c>
      <c r="E4" s="65" t="s">
        <v>70</v>
      </c>
      <c r="F4" s="65" t="s">
        <v>83</v>
      </c>
      <c r="G4" s="47" t="s">
        <v>34</v>
      </c>
    </row>
    <row r="5" spans="1:13" s="19" customFormat="1" ht="17.25" customHeight="1" x14ac:dyDescent="0.25">
      <c r="A5" s="32" t="s">
        <v>35</v>
      </c>
      <c r="B5" s="85">
        <v>78.8</v>
      </c>
      <c r="C5" s="85">
        <v>79.400000000000006</v>
      </c>
      <c r="D5" s="85">
        <v>89.7</v>
      </c>
      <c r="E5" s="85">
        <v>84.7</v>
      </c>
      <c r="F5" s="85">
        <v>98.265000000000001</v>
      </c>
      <c r="G5" s="54">
        <v>5</v>
      </c>
      <c r="I5" s="9">
        <v>11</v>
      </c>
      <c r="J5" s="9">
        <v>11</v>
      </c>
      <c r="K5" s="9">
        <v>11</v>
      </c>
      <c r="L5" s="9">
        <v>11</v>
      </c>
      <c r="M5" s="9">
        <v>15</v>
      </c>
    </row>
    <row r="6" spans="1:13" s="19" customFormat="1" ht="17.25" customHeight="1" x14ac:dyDescent="0.25">
      <c r="A6" s="34" t="s">
        <v>36</v>
      </c>
      <c r="B6" s="84">
        <v>95.9</v>
      </c>
      <c r="C6" s="84">
        <v>91.2</v>
      </c>
      <c r="D6" s="84">
        <v>95</v>
      </c>
      <c r="E6" s="84">
        <v>97.3</v>
      </c>
      <c r="F6" s="83">
        <v>123.358</v>
      </c>
      <c r="G6" s="49">
        <v>4</v>
      </c>
      <c r="I6" s="9">
        <v>7</v>
      </c>
      <c r="J6" s="9">
        <v>7</v>
      </c>
      <c r="K6" s="9">
        <v>7</v>
      </c>
      <c r="L6" s="9">
        <v>6</v>
      </c>
      <c r="M6" s="9">
        <v>6</v>
      </c>
    </row>
    <row r="7" spans="1:13" s="29" customFormat="1" ht="17.25" customHeight="1" x14ac:dyDescent="0.25">
      <c r="A7" s="34" t="s">
        <v>37</v>
      </c>
      <c r="B7" s="83">
        <v>101.8</v>
      </c>
      <c r="C7" s="84">
        <v>96.1</v>
      </c>
      <c r="D7" s="83">
        <v>102.3</v>
      </c>
      <c r="E7" s="83">
        <v>100.9</v>
      </c>
      <c r="F7" s="83">
        <v>104.071</v>
      </c>
      <c r="G7" s="49">
        <v>1</v>
      </c>
      <c r="I7" s="28">
        <v>2</v>
      </c>
      <c r="J7" s="28">
        <v>2</v>
      </c>
      <c r="K7" s="28">
        <v>2</v>
      </c>
      <c r="L7" s="28">
        <v>2</v>
      </c>
      <c r="M7" s="28">
        <v>13</v>
      </c>
    </row>
    <row r="8" spans="1:13" s="29" customFormat="1" ht="17.25" customHeight="1" x14ac:dyDescent="0.25">
      <c r="A8" s="34" t="s">
        <v>38</v>
      </c>
      <c r="B8" s="84">
        <v>56.9</v>
      </c>
      <c r="C8" s="84">
        <v>59.8</v>
      </c>
      <c r="D8" s="84">
        <v>70.7</v>
      </c>
      <c r="E8" s="84">
        <v>64.599999999999994</v>
      </c>
      <c r="F8" s="83">
        <v>117.13800000000001</v>
      </c>
      <c r="G8" s="49">
        <v>4</v>
      </c>
      <c r="I8" s="28">
        <v>19</v>
      </c>
      <c r="J8" s="28">
        <v>19</v>
      </c>
      <c r="K8" s="28">
        <v>19</v>
      </c>
      <c r="L8" s="28">
        <v>21</v>
      </c>
      <c r="M8" s="28">
        <v>4</v>
      </c>
    </row>
    <row r="9" spans="1:13" s="29" customFormat="1" ht="17.25" customHeight="1" x14ac:dyDescent="0.25">
      <c r="A9" s="34" t="s">
        <v>39</v>
      </c>
      <c r="B9" s="84">
        <v>91</v>
      </c>
      <c r="C9" s="84">
        <v>76</v>
      </c>
      <c r="D9" s="84">
        <v>87.7</v>
      </c>
      <c r="E9" s="84">
        <v>72.2</v>
      </c>
      <c r="F9" s="83">
        <v>100</v>
      </c>
      <c r="G9" s="49">
        <v>4</v>
      </c>
      <c r="I9" s="28">
        <v>18</v>
      </c>
      <c r="J9" s="28">
        <v>18</v>
      </c>
      <c r="K9" s="28">
        <v>18</v>
      </c>
      <c r="L9" s="28">
        <v>14</v>
      </c>
      <c r="M9" s="28">
        <v>10</v>
      </c>
    </row>
    <row r="10" spans="1:13" s="29" customFormat="1" ht="17.25" customHeight="1" x14ac:dyDescent="0.25">
      <c r="A10" s="34" t="s">
        <v>40</v>
      </c>
      <c r="B10" s="84">
        <v>70.400000000000006</v>
      </c>
      <c r="C10" s="84">
        <v>70.3</v>
      </c>
      <c r="D10" s="84">
        <v>91</v>
      </c>
      <c r="E10" s="84">
        <v>87.4</v>
      </c>
      <c r="F10" s="84">
        <v>91.409000000000006</v>
      </c>
      <c r="G10" s="49">
        <v>5</v>
      </c>
      <c r="I10" s="28">
        <v>8</v>
      </c>
      <c r="J10" s="28">
        <v>8</v>
      </c>
      <c r="K10" s="28">
        <v>7</v>
      </c>
      <c r="L10" s="28">
        <v>8</v>
      </c>
      <c r="M10" s="28">
        <v>19</v>
      </c>
    </row>
    <row r="11" spans="1:13" s="29" customFormat="1" ht="17.25" customHeight="1" x14ac:dyDescent="0.25">
      <c r="A11" s="34" t="s">
        <v>41</v>
      </c>
      <c r="B11" s="84">
        <v>67.2</v>
      </c>
      <c r="C11" s="84">
        <v>63.5</v>
      </c>
      <c r="D11" s="84">
        <v>70.8</v>
      </c>
      <c r="E11" s="84">
        <v>70.3</v>
      </c>
      <c r="F11" s="84">
        <v>95.563999999999993</v>
      </c>
      <c r="G11" s="49">
        <v>5</v>
      </c>
      <c r="I11" s="28">
        <v>20</v>
      </c>
      <c r="J11" s="28">
        <v>20</v>
      </c>
      <c r="K11" s="28">
        <v>20</v>
      </c>
      <c r="L11" s="28">
        <v>19</v>
      </c>
      <c r="M11" s="28">
        <v>7</v>
      </c>
    </row>
    <row r="12" spans="1:13" s="29" customFormat="1" ht="17.25" customHeight="1" x14ac:dyDescent="0.25">
      <c r="A12" s="34" t="s">
        <v>42</v>
      </c>
      <c r="B12" s="84">
        <v>85.7</v>
      </c>
      <c r="C12" s="84">
        <v>88.1</v>
      </c>
      <c r="D12" s="84">
        <v>44.4</v>
      </c>
      <c r="E12" s="84">
        <v>88</v>
      </c>
      <c r="F12" s="84">
        <v>96.614000000000004</v>
      </c>
      <c r="G12" s="49">
        <v>5</v>
      </c>
      <c r="I12" s="28">
        <v>21</v>
      </c>
      <c r="J12" s="28">
        <v>21</v>
      </c>
      <c r="K12" s="28">
        <v>21</v>
      </c>
      <c r="L12" s="28">
        <v>10</v>
      </c>
      <c r="M12" s="28">
        <v>16</v>
      </c>
    </row>
    <row r="13" spans="1:13" s="29" customFormat="1" ht="17.25" customHeight="1" x14ac:dyDescent="0.25">
      <c r="A13" s="34" t="s">
        <v>43</v>
      </c>
      <c r="B13" s="84">
        <v>64</v>
      </c>
      <c r="C13" s="84">
        <v>58.5</v>
      </c>
      <c r="D13" s="84">
        <v>91.4</v>
      </c>
      <c r="E13" s="84">
        <v>64.599999999999994</v>
      </c>
      <c r="F13" s="84">
        <v>93.846999999999994</v>
      </c>
      <c r="G13" s="49">
        <v>5</v>
      </c>
      <c r="I13" s="28">
        <v>4</v>
      </c>
      <c r="J13" s="28">
        <v>4</v>
      </c>
      <c r="K13" s="28">
        <v>4</v>
      </c>
      <c r="L13" s="28">
        <v>20</v>
      </c>
      <c r="M13" s="28">
        <v>18</v>
      </c>
    </row>
    <row r="14" spans="1:13" s="29" customFormat="1" ht="17.25" customHeight="1" x14ac:dyDescent="0.25">
      <c r="A14" s="34" t="s">
        <v>44</v>
      </c>
      <c r="B14" s="84">
        <v>96.8</v>
      </c>
      <c r="C14" s="84">
        <v>94</v>
      </c>
      <c r="D14" s="84">
        <v>94.8</v>
      </c>
      <c r="E14" s="84">
        <v>96.5</v>
      </c>
      <c r="F14" s="84">
        <v>99.72</v>
      </c>
      <c r="G14" s="49">
        <v>5</v>
      </c>
      <c r="I14" s="28">
        <v>16</v>
      </c>
      <c r="J14" s="28">
        <v>16</v>
      </c>
      <c r="K14" s="28">
        <v>16</v>
      </c>
      <c r="L14" s="28">
        <v>3</v>
      </c>
      <c r="M14" s="28">
        <v>12</v>
      </c>
    </row>
    <row r="15" spans="1:13" s="29" customFormat="1" ht="17.25" customHeight="1" x14ac:dyDescent="0.25">
      <c r="A15" s="34" t="s">
        <v>45</v>
      </c>
      <c r="B15" s="84">
        <v>99.7</v>
      </c>
      <c r="C15" s="84">
        <v>90.4</v>
      </c>
      <c r="D15" s="84">
        <v>88.2</v>
      </c>
      <c r="E15" s="84">
        <v>93.1</v>
      </c>
      <c r="F15" s="83">
        <v>110.17</v>
      </c>
      <c r="G15" s="68">
        <v>4</v>
      </c>
      <c r="I15" s="28">
        <v>12</v>
      </c>
      <c r="J15" s="28">
        <v>12</v>
      </c>
      <c r="K15" s="28">
        <v>12</v>
      </c>
      <c r="L15" s="28">
        <v>8</v>
      </c>
      <c r="M15" s="28">
        <v>8</v>
      </c>
    </row>
    <row r="16" spans="1:13" s="29" customFormat="1" ht="17.25" customHeight="1" x14ac:dyDescent="0.25">
      <c r="A16" s="34" t="s">
        <v>46</v>
      </c>
      <c r="B16" s="84">
        <v>75.099999999999994</v>
      </c>
      <c r="C16" s="84">
        <v>69.7</v>
      </c>
      <c r="D16" s="84">
        <v>90</v>
      </c>
      <c r="E16" s="84">
        <v>70.599999999999994</v>
      </c>
      <c r="F16" s="83">
        <v>135.459</v>
      </c>
      <c r="G16" s="49">
        <v>4</v>
      </c>
      <c r="I16" s="28">
        <v>10</v>
      </c>
      <c r="J16" s="28">
        <v>10</v>
      </c>
      <c r="K16" s="28">
        <v>10</v>
      </c>
      <c r="L16" s="28">
        <v>18</v>
      </c>
      <c r="M16" s="28">
        <v>1</v>
      </c>
    </row>
    <row r="17" spans="1:13" s="29" customFormat="1" ht="17.25" customHeight="1" x14ac:dyDescent="0.25">
      <c r="A17" s="34" t="s">
        <v>47</v>
      </c>
      <c r="B17" s="84">
        <v>87.9</v>
      </c>
      <c r="C17" s="84">
        <v>82</v>
      </c>
      <c r="D17" s="83">
        <v>103.8</v>
      </c>
      <c r="E17" s="84">
        <v>79.8</v>
      </c>
      <c r="F17" s="83">
        <v>114.244</v>
      </c>
      <c r="G17" s="68">
        <v>3</v>
      </c>
      <c r="I17" s="28">
        <v>1</v>
      </c>
      <c r="J17" s="28">
        <v>1</v>
      </c>
      <c r="K17" s="28">
        <v>1</v>
      </c>
      <c r="L17" s="28">
        <v>12</v>
      </c>
      <c r="M17" s="28">
        <v>2</v>
      </c>
    </row>
    <row r="18" spans="1:13" s="29" customFormat="1" ht="17.25" customHeight="1" x14ac:dyDescent="0.25">
      <c r="A18" s="34" t="s">
        <v>48</v>
      </c>
      <c r="B18" s="84">
        <v>87.2</v>
      </c>
      <c r="C18" s="84">
        <v>92</v>
      </c>
      <c r="D18" s="84">
        <v>80.8</v>
      </c>
      <c r="E18" s="84">
        <v>93.8</v>
      </c>
      <c r="F18" s="83">
        <v>119.21</v>
      </c>
      <c r="G18" s="49">
        <v>4</v>
      </c>
      <c r="I18" s="28">
        <v>15</v>
      </c>
      <c r="J18" s="28">
        <v>15</v>
      </c>
      <c r="K18" s="28">
        <v>15</v>
      </c>
      <c r="L18" s="28">
        <v>7</v>
      </c>
      <c r="M18" s="28">
        <v>3</v>
      </c>
    </row>
    <row r="19" spans="1:13" s="29" customFormat="1" ht="17.25" customHeight="1" x14ac:dyDescent="0.25">
      <c r="A19" s="34" t="s">
        <v>49</v>
      </c>
      <c r="B19" s="84">
        <v>88.4</v>
      </c>
      <c r="C19" s="84">
        <v>91.3</v>
      </c>
      <c r="D19" s="84">
        <v>85.5</v>
      </c>
      <c r="E19" s="84">
        <v>81.900000000000006</v>
      </c>
      <c r="F19" s="84">
        <v>87.236000000000004</v>
      </c>
      <c r="G19" s="49">
        <v>5</v>
      </c>
      <c r="I19" s="28">
        <v>5</v>
      </c>
      <c r="J19" s="28">
        <v>5</v>
      </c>
      <c r="K19" s="28">
        <v>5</v>
      </c>
      <c r="L19" s="28">
        <v>15</v>
      </c>
      <c r="M19" s="28">
        <v>21</v>
      </c>
    </row>
    <row r="20" spans="1:13" s="29" customFormat="1" ht="17.25" customHeight="1" x14ac:dyDescent="0.25">
      <c r="A20" s="34" t="s">
        <v>50</v>
      </c>
      <c r="B20" s="84">
        <v>87.9</v>
      </c>
      <c r="C20" s="84">
        <v>80</v>
      </c>
      <c r="D20" s="84">
        <v>83.7</v>
      </c>
      <c r="E20" s="84">
        <v>78</v>
      </c>
      <c r="F20" s="83">
        <v>102.804</v>
      </c>
      <c r="G20" s="49">
        <v>4</v>
      </c>
      <c r="I20" s="28">
        <v>14</v>
      </c>
      <c r="J20" s="28">
        <v>14</v>
      </c>
      <c r="K20" s="28">
        <v>14</v>
      </c>
      <c r="L20" s="28">
        <v>16</v>
      </c>
      <c r="M20" s="28">
        <v>11</v>
      </c>
    </row>
    <row r="21" spans="1:13" s="29" customFormat="1" ht="17.25" customHeight="1" x14ac:dyDescent="0.25">
      <c r="A21" s="34" t="s">
        <v>51</v>
      </c>
      <c r="B21" s="84">
        <v>93.1</v>
      </c>
      <c r="C21" s="84">
        <v>93.3</v>
      </c>
      <c r="D21" s="84">
        <v>94.8</v>
      </c>
      <c r="E21" s="84">
        <v>98.9</v>
      </c>
      <c r="F21" s="83">
        <v>110.625</v>
      </c>
      <c r="G21" s="49">
        <v>4</v>
      </c>
      <c r="I21" s="28">
        <v>9</v>
      </c>
      <c r="J21" s="28">
        <v>9</v>
      </c>
      <c r="K21" s="28">
        <v>9</v>
      </c>
      <c r="L21" s="28">
        <v>5</v>
      </c>
      <c r="M21" s="28">
        <v>9</v>
      </c>
    </row>
    <row r="22" spans="1:13" s="29" customFormat="1" ht="17.25" customHeight="1" x14ac:dyDescent="0.25">
      <c r="A22" s="34" t="s">
        <v>52</v>
      </c>
      <c r="B22" s="84">
        <v>82.8</v>
      </c>
      <c r="C22" s="84">
        <v>81.400000000000006</v>
      </c>
      <c r="D22" s="84">
        <v>88.4</v>
      </c>
      <c r="E22" s="84">
        <v>82.2</v>
      </c>
      <c r="F22" s="84">
        <v>92.409000000000006</v>
      </c>
      <c r="G22" s="49">
        <v>5</v>
      </c>
      <c r="I22" s="28">
        <v>13</v>
      </c>
      <c r="J22" s="28">
        <v>13</v>
      </c>
      <c r="K22" s="28">
        <v>13</v>
      </c>
      <c r="L22" s="28">
        <v>13</v>
      </c>
      <c r="M22" s="28">
        <v>20</v>
      </c>
    </row>
    <row r="23" spans="1:13" s="29" customFormat="1" ht="17.25" customHeight="1" x14ac:dyDescent="0.25">
      <c r="A23" s="34" t="s">
        <v>53</v>
      </c>
      <c r="B23" s="84">
        <v>88.6</v>
      </c>
      <c r="C23" s="84">
        <v>82.3</v>
      </c>
      <c r="D23" s="84">
        <v>99.1</v>
      </c>
      <c r="E23" s="84">
        <v>87.2</v>
      </c>
      <c r="F23" s="83">
        <v>125.354</v>
      </c>
      <c r="G23" s="49">
        <v>4</v>
      </c>
      <c r="I23" s="28">
        <v>6</v>
      </c>
      <c r="J23" s="28">
        <v>6</v>
      </c>
      <c r="K23" s="28">
        <v>6</v>
      </c>
      <c r="L23" s="28">
        <v>17</v>
      </c>
      <c r="M23" s="28">
        <v>14</v>
      </c>
    </row>
    <row r="24" spans="1:13" s="19" customFormat="1" ht="17.25" customHeight="1" x14ac:dyDescent="0.25">
      <c r="A24" s="34" t="s">
        <v>54</v>
      </c>
      <c r="B24" s="84">
        <v>87.2</v>
      </c>
      <c r="C24" s="84">
        <v>75.8</v>
      </c>
      <c r="D24" s="84">
        <v>97.9</v>
      </c>
      <c r="E24" s="84">
        <v>94.5</v>
      </c>
      <c r="F24" s="83">
        <v>112.276</v>
      </c>
      <c r="G24" s="68">
        <v>4</v>
      </c>
      <c r="I24" s="9">
        <v>3</v>
      </c>
      <c r="J24" s="9">
        <v>3</v>
      </c>
      <c r="K24" s="9">
        <v>3</v>
      </c>
      <c r="L24" s="9">
        <v>3</v>
      </c>
      <c r="M24" s="9">
        <v>17</v>
      </c>
    </row>
    <row r="25" spans="1:13" s="19" customFormat="1" ht="17.25" customHeight="1" thickBot="1" x14ac:dyDescent="0.3">
      <c r="A25" s="38" t="s">
        <v>55</v>
      </c>
      <c r="B25" s="86">
        <v>99.4</v>
      </c>
      <c r="C25" s="86">
        <v>95.6</v>
      </c>
      <c r="D25" s="86">
        <v>87.8</v>
      </c>
      <c r="E25" s="87">
        <v>105</v>
      </c>
      <c r="F25" s="87">
        <v>116.84699999999999</v>
      </c>
      <c r="G25" s="55">
        <v>3</v>
      </c>
      <c r="I25" s="9">
        <v>17</v>
      </c>
      <c r="J25" s="9">
        <v>17</v>
      </c>
      <c r="K25" s="9">
        <v>17</v>
      </c>
      <c r="L25" s="9">
        <v>1</v>
      </c>
      <c r="M25" s="9">
        <v>5</v>
      </c>
    </row>
    <row r="26" spans="1:13" s="19" customFormat="1" ht="15.75" x14ac:dyDescent="0.25">
      <c r="A26" s="8" t="s">
        <v>56</v>
      </c>
      <c r="B26" s="5"/>
      <c r="C26" s="5"/>
      <c r="D26" s="5"/>
      <c r="E26" s="5"/>
      <c r="F26" s="5"/>
      <c r="G26" s="9"/>
    </row>
    <row r="27" spans="1:13" s="19" customFormat="1" ht="15.75" x14ac:dyDescent="0.25">
      <c r="A27" s="13" t="s">
        <v>61</v>
      </c>
    </row>
    <row r="31" spans="1:13" ht="15.75" x14ac:dyDescent="0.25">
      <c r="A31" s="9"/>
    </row>
    <row r="32" spans="1:13" ht="15.75" x14ac:dyDescent="0.25">
      <c r="A32" s="9"/>
    </row>
    <row r="33" spans="1:1" ht="15.75" x14ac:dyDescent="0.25">
      <c r="A33" s="9"/>
    </row>
    <row r="34" spans="1:1" ht="15.75" x14ac:dyDescent="0.25">
      <c r="A34" s="9"/>
    </row>
    <row r="35" spans="1:1" ht="15.75" x14ac:dyDescent="0.25">
      <c r="A35" s="9"/>
    </row>
    <row r="36" spans="1:1" ht="15.75" x14ac:dyDescent="0.25">
      <c r="A36" s="9"/>
    </row>
    <row r="37" spans="1:1" ht="15.75" x14ac:dyDescent="0.25">
      <c r="A37" s="9"/>
    </row>
    <row r="38" spans="1:1" ht="15.75" x14ac:dyDescent="0.25">
      <c r="A38" s="9"/>
    </row>
    <row r="39" spans="1:1" ht="15.75" x14ac:dyDescent="0.25">
      <c r="A39" s="9"/>
    </row>
    <row r="40" spans="1:1" ht="15.75" x14ac:dyDescent="0.25">
      <c r="A40" s="9"/>
    </row>
    <row r="41" spans="1:1" ht="15.75" x14ac:dyDescent="0.25">
      <c r="A41" s="9"/>
    </row>
    <row r="42" spans="1:1" ht="15.75" x14ac:dyDescent="0.25">
      <c r="A42" s="9"/>
    </row>
    <row r="43" spans="1:1" ht="15.75" x14ac:dyDescent="0.25">
      <c r="A43" s="9"/>
    </row>
    <row r="44" spans="1:1" ht="15.75" x14ac:dyDescent="0.25">
      <c r="A44" s="9"/>
    </row>
    <row r="45" spans="1:1" ht="15.75" x14ac:dyDescent="0.25">
      <c r="A45" s="9"/>
    </row>
    <row r="46" spans="1:1" ht="15.75" x14ac:dyDescent="0.25">
      <c r="A46" s="9"/>
    </row>
    <row r="47" spans="1:1" ht="15.75" x14ac:dyDescent="0.25">
      <c r="A47" s="9"/>
    </row>
    <row r="48" spans="1:1" ht="15.75" x14ac:dyDescent="0.25">
      <c r="A48" s="9"/>
    </row>
    <row r="49" spans="1:1" ht="15.75" x14ac:dyDescent="0.25">
      <c r="A49" s="9"/>
    </row>
    <row r="50" spans="1:1" ht="15.75" x14ac:dyDescent="0.25">
      <c r="A50" s="9"/>
    </row>
    <row r="51" spans="1:1" ht="15.75" x14ac:dyDescent="0.25">
      <c r="A51" s="9"/>
    </row>
  </sheetData>
  <sortState ref="A5:N25">
    <sortCondition ref="A5:A25"/>
  </sortState>
  <mergeCells count="3">
    <mergeCell ref="A1:G1"/>
    <mergeCell ref="A2:G2"/>
    <mergeCell ref="A3:G3"/>
  </mergeCells>
  <pageMargins left="0.88" right="0.31" top="0.28000000000000003" bottom="0.26" header="0.16" footer="0.16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zoomScale="90" zoomScaleNormal="90" workbookViewId="0">
      <selection activeCell="C33" sqref="C33"/>
    </sheetView>
  </sheetViews>
  <sheetFormatPr defaultRowHeight="15" x14ac:dyDescent="0.25"/>
  <cols>
    <col min="1" max="1" width="30.7109375" style="19" customWidth="1"/>
    <col min="2" max="2" width="25.85546875" style="19" customWidth="1"/>
    <col min="3" max="3" width="23.7109375" style="19" customWidth="1"/>
    <col min="4" max="4" width="22.7109375" style="19" customWidth="1"/>
    <col min="5" max="5" width="17.7109375" style="19" customWidth="1"/>
  </cols>
  <sheetData>
    <row r="1" spans="1:5" ht="13.5" customHeight="1" x14ac:dyDescent="0.25">
      <c r="A1" s="136">
        <v>5</v>
      </c>
      <c r="B1" s="136"/>
      <c r="C1" s="136"/>
      <c r="D1" s="136"/>
      <c r="E1" s="136"/>
    </row>
    <row r="2" spans="1:5" ht="15" customHeight="1" x14ac:dyDescent="0.3">
      <c r="A2" s="124" t="s">
        <v>74</v>
      </c>
      <c r="B2" s="124"/>
      <c r="C2" s="124"/>
      <c r="D2" s="124"/>
      <c r="E2" s="124"/>
    </row>
    <row r="3" spans="1:5" ht="15" customHeight="1" thickBot="1" x14ac:dyDescent="0.35">
      <c r="A3" s="124" t="s">
        <v>90</v>
      </c>
      <c r="B3" s="124"/>
      <c r="C3" s="124"/>
      <c r="D3" s="124"/>
      <c r="E3" s="124"/>
    </row>
    <row r="4" spans="1:5" ht="85.5" customHeight="1" thickBot="1" x14ac:dyDescent="0.3">
      <c r="A4" s="46" t="s">
        <v>33</v>
      </c>
      <c r="B4" s="80" t="s">
        <v>71</v>
      </c>
      <c r="C4" s="80" t="s">
        <v>72</v>
      </c>
      <c r="D4" s="80" t="s">
        <v>77</v>
      </c>
      <c r="E4" s="47" t="s">
        <v>26</v>
      </c>
    </row>
    <row r="5" spans="1:5" ht="17.25" customHeight="1" x14ac:dyDescent="0.3">
      <c r="A5" s="32" t="s">
        <v>22</v>
      </c>
      <c r="B5" s="73">
        <v>103</v>
      </c>
      <c r="C5" s="70">
        <v>105.1</v>
      </c>
      <c r="D5" s="67">
        <v>101.8</v>
      </c>
      <c r="E5" s="62" t="s">
        <v>59</v>
      </c>
    </row>
    <row r="6" spans="1:5" ht="17.25" customHeight="1" x14ac:dyDescent="0.35">
      <c r="A6" s="34" t="s">
        <v>23</v>
      </c>
      <c r="B6" s="74">
        <v>90.2</v>
      </c>
      <c r="C6" s="71">
        <v>94.3</v>
      </c>
      <c r="D6" s="52">
        <v>99.4</v>
      </c>
      <c r="E6" s="49">
        <v>3</v>
      </c>
    </row>
    <row r="7" spans="1:5" ht="17.25" customHeight="1" x14ac:dyDescent="0.35">
      <c r="A7" s="34" t="s">
        <v>24</v>
      </c>
      <c r="B7" s="74">
        <v>99.7</v>
      </c>
      <c r="C7" s="71">
        <v>97.4</v>
      </c>
      <c r="D7" s="69">
        <v>110.3</v>
      </c>
      <c r="E7" s="49">
        <v>2</v>
      </c>
    </row>
    <row r="8" spans="1:5" ht="17.25" customHeight="1" x14ac:dyDescent="0.35">
      <c r="A8" s="34" t="s">
        <v>15</v>
      </c>
      <c r="B8" s="75">
        <v>104.80360146433165</v>
      </c>
      <c r="C8" s="98">
        <v>93.963134241836244</v>
      </c>
      <c r="D8" s="101">
        <v>152.89615585319186</v>
      </c>
      <c r="E8" s="49">
        <v>1</v>
      </c>
    </row>
    <row r="9" spans="1:5" ht="17.25" customHeight="1" x14ac:dyDescent="0.35">
      <c r="A9" s="34" t="s">
        <v>3</v>
      </c>
      <c r="B9" s="75">
        <v>101.82978632904364</v>
      </c>
      <c r="C9" s="98">
        <v>98.891907072233039</v>
      </c>
      <c r="D9" s="101">
        <v>109.33401648554144</v>
      </c>
      <c r="E9" s="49">
        <v>1</v>
      </c>
    </row>
    <row r="10" spans="1:5" ht="17.25" customHeight="1" x14ac:dyDescent="0.3">
      <c r="A10" s="34" t="s">
        <v>4</v>
      </c>
      <c r="B10" s="75">
        <v>110.44387090682331</v>
      </c>
      <c r="C10" s="88">
        <v>104.08854029890813</v>
      </c>
      <c r="D10" s="101">
        <v>108.90599113850897</v>
      </c>
      <c r="E10" s="48" t="s">
        <v>59</v>
      </c>
    </row>
    <row r="11" spans="1:5" ht="17.25" customHeight="1" x14ac:dyDescent="0.3">
      <c r="A11" s="34" t="s">
        <v>20</v>
      </c>
      <c r="B11" s="75">
        <v>102.40290687913061</v>
      </c>
      <c r="C11" s="88">
        <v>110.14319319055078</v>
      </c>
      <c r="D11" s="101">
        <v>103.39537317337519</v>
      </c>
      <c r="E11" s="48" t="s">
        <v>59</v>
      </c>
    </row>
    <row r="12" spans="1:5" ht="17.25" customHeight="1" x14ac:dyDescent="0.3">
      <c r="A12" s="34" t="s">
        <v>16</v>
      </c>
      <c r="B12" s="75">
        <v>107.06278448940442</v>
      </c>
      <c r="C12" s="88">
        <v>105.8259788976075</v>
      </c>
      <c r="D12" s="101">
        <v>106.19947777412951</v>
      </c>
      <c r="E12" s="48" t="s">
        <v>59</v>
      </c>
    </row>
    <row r="13" spans="1:5" ht="17.25" customHeight="1" x14ac:dyDescent="0.3">
      <c r="A13" s="34" t="s">
        <v>12</v>
      </c>
      <c r="B13" s="75">
        <v>108.42491213670364</v>
      </c>
      <c r="C13" s="88">
        <v>109.75864905927781</v>
      </c>
      <c r="D13" s="101">
        <v>128.83122444101204</v>
      </c>
      <c r="E13" s="48" t="s">
        <v>59</v>
      </c>
    </row>
    <row r="14" spans="1:5" ht="17.25" customHeight="1" x14ac:dyDescent="0.35">
      <c r="A14" s="34" t="s">
        <v>10</v>
      </c>
      <c r="B14" s="75">
        <v>102.48474623245154</v>
      </c>
      <c r="C14" s="98">
        <v>96.828847592683573</v>
      </c>
      <c r="D14" s="101">
        <v>102.88635715796346</v>
      </c>
      <c r="E14" s="49">
        <v>1</v>
      </c>
    </row>
    <row r="15" spans="1:5" ht="17.25" customHeight="1" x14ac:dyDescent="0.35">
      <c r="A15" s="34" t="s">
        <v>7</v>
      </c>
      <c r="B15" s="75">
        <v>100.03772593344915</v>
      </c>
      <c r="C15" s="98">
        <v>91.037901332611909</v>
      </c>
      <c r="D15" s="101">
        <v>136.43834790473321</v>
      </c>
      <c r="E15" s="49">
        <v>1</v>
      </c>
    </row>
    <row r="16" spans="1:5" ht="17.25" customHeight="1" x14ac:dyDescent="0.35">
      <c r="A16" s="34" t="s">
        <v>5</v>
      </c>
      <c r="B16" s="74">
        <v>95.951373321767718</v>
      </c>
      <c r="C16" s="98">
        <v>98.602585256375164</v>
      </c>
      <c r="D16" s="101">
        <v>119.58280319808993</v>
      </c>
      <c r="E16" s="49">
        <v>2</v>
      </c>
    </row>
    <row r="17" spans="1:5" ht="17.25" customHeight="1" x14ac:dyDescent="0.3">
      <c r="A17" s="34" t="s">
        <v>11</v>
      </c>
      <c r="B17" s="75">
        <v>107.69277487365247</v>
      </c>
      <c r="C17" s="88">
        <v>112.44478095718829</v>
      </c>
      <c r="D17" s="101">
        <v>117.6708897172514</v>
      </c>
      <c r="E17" s="48" t="s">
        <v>59</v>
      </c>
    </row>
    <row r="18" spans="1:5" ht="17.25" customHeight="1" x14ac:dyDescent="0.3">
      <c r="A18" s="34" t="s">
        <v>1</v>
      </c>
      <c r="B18" s="75">
        <v>104.1435879184865</v>
      </c>
      <c r="C18" s="88">
        <v>104.4958122068369</v>
      </c>
      <c r="D18" s="101">
        <v>105.97154072620216</v>
      </c>
      <c r="E18" s="48" t="s">
        <v>59</v>
      </c>
    </row>
    <row r="19" spans="1:5" ht="17.25" customHeight="1" x14ac:dyDescent="0.3">
      <c r="A19" s="34" t="s">
        <v>19</v>
      </c>
      <c r="B19" s="75">
        <v>107.93200040355846</v>
      </c>
      <c r="C19" s="88">
        <v>102.50266840206628</v>
      </c>
      <c r="D19" s="101">
        <v>109.2115511353424</v>
      </c>
      <c r="E19" s="48" t="s">
        <v>59</v>
      </c>
    </row>
    <row r="20" spans="1:5" ht="17.25" customHeight="1" x14ac:dyDescent="0.3">
      <c r="A20" s="34" t="s">
        <v>21</v>
      </c>
      <c r="B20" s="75">
        <v>105.80643227690831</v>
      </c>
      <c r="C20" s="88">
        <v>115.54561058240998</v>
      </c>
      <c r="D20" s="101">
        <v>124.043163815865</v>
      </c>
      <c r="E20" s="48" t="s">
        <v>59</v>
      </c>
    </row>
    <row r="21" spans="1:5" ht="17.25" customHeight="1" x14ac:dyDescent="0.35">
      <c r="A21" s="34" t="s">
        <v>13</v>
      </c>
      <c r="B21" s="75">
        <v>103.50991072457798</v>
      </c>
      <c r="C21" s="98">
        <v>97.591528242699852</v>
      </c>
      <c r="D21" s="101">
        <v>100.32746975752158</v>
      </c>
      <c r="E21" s="49">
        <v>1</v>
      </c>
    </row>
    <row r="22" spans="1:5" ht="17.25" customHeight="1" x14ac:dyDescent="0.3">
      <c r="A22" s="34" t="s">
        <v>8</v>
      </c>
      <c r="B22" s="75">
        <v>111.75175113938762</v>
      </c>
      <c r="C22" s="88">
        <v>108.5029927157407</v>
      </c>
      <c r="D22" s="101">
        <v>141.56115598104032</v>
      </c>
      <c r="E22" s="48" t="s">
        <v>59</v>
      </c>
    </row>
    <row r="23" spans="1:5" ht="17.25" customHeight="1" x14ac:dyDescent="0.3">
      <c r="A23" s="34" t="s">
        <v>18</v>
      </c>
      <c r="B23" s="75">
        <v>104.32600928872003</v>
      </c>
      <c r="C23" s="88">
        <v>100.55128076285023</v>
      </c>
      <c r="D23" s="101">
        <v>107.09500682833801</v>
      </c>
      <c r="E23" s="48" t="s">
        <v>59</v>
      </c>
    </row>
    <row r="24" spans="1:5" ht="17.25" customHeight="1" x14ac:dyDescent="0.3">
      <c r="A24" s="34" t="s">
        <v>9</v>
      </c>
      <c r="B24" s="75">
        <v>105.19436902308439</v>
      </c>
      <c r="C24" s="88">
        <v>100.02746010891101</v>
      </c>
      <c r="D24" s="101">
        <v>116.15551839464884</v>
      </c>
      <c r="E24" s="48" t="s">
        <v>59</v>
      </c>
    </row>
    <row r="25" spans="1:5" ht="17.25" customHeight="1" x14ac:dyDescent="0.3">
      <c r="A25" s="34" t="s">
        <v>6</v>
      </c>
      <c r="B25" s="75">
        <v>103.35501305363441</v>
      </c>
      <c r="C25" s="88">
        <v>104.43111584889884</v>
      </c>
      <c r="D25" s="101">
        <v>105.43859920493743</v>
      </c>
      <c r="E25" s="48" t="s">
        <v>59</v>
      </c>
    </row>
    <row r="26" spans="1:5" ht="17.25" customHeight="1" x14ac:dyDescent="0.35">
      <c r="A26" s="34" t="s">
        <v>14</v>
      </c>
      <c r="B26" s="75">
        <v>103.38486465909776</v>
      </c>
      <c r="C26" s="98">
        <v>98.274906251079997</v>
      </c>
      <c r="D26" s="101">
        <v>120.23222019193416</v>
      </c>
      <c r="E26" s="49">
        <v>1</v>
      </c>
    </row>
    <row r="27" spans="1:5" ht="17.25" customHeight="1" x14ac:dyDescent="0.35">
      <c r="A27" s="34" t="s">
        <v>2</v>
      </c>
      <c r="B27" s="75">
        <v>107.75015304409644</v>
      </c>
      <c r="C27" s="98">
        <v>93.681979717762445</v>
      </c>
      <c r="D27" s="101">
        <v>107.4855624602007</v>
      </c>
      <c r="E27" s="49">
        <v>1</v>
      </c>
    </row>
    <row r="28" spans="1:5" ht="17.25" customHeight="1" thickBot="1" x14ac:dyDescent="0.35">
      <c r="A28" s="38" t="s">
        <v>17</v>
      </c>
      <c r="B28" s="76">
        <v>104.58302212608824</v>
      </c>
      <c r="C28" s="99">
        <v>114.16155752974844</v>
      </c>
      <c r="D28" s="109">
        <v>115.15812675126269</v>
      </c>
      <c r="E28" s="77" t="s">
        <v>59</v>
      </c>
    </row>
    <row r="29" spans="1:5" ht="15.75" x14ac:dyDescent="0.25">
      <c r="A29" s="8" t="s">
        <v>56</v>
      </c>
    </row>
    <row r="30" spans="1:5" ht="15.75" x14ac:dyDescent="0.25">
      <c r="A30" s="13" t="s">
        <v>61</v>
      </c>
    </row>
  </sheetData>
  <mergeCells count="3">
    <mergeCell ref="A1:E1"/>
    <mergeCell ref="A2:E2"/>
    <mergeCell ref="A3:E3"/>
  </mergeCells>
  <pageMargins left="0.78740157480314965" right="0.78740157480314965" top="0.27559055118110237" bottom="0.23622047244094491" header="0.15748031496062992" footer="0.1574803149606299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Свод</vt:lpstr>
      <vt:lpstr>Уровень жизни</vt:lpstr>
      <vt:lpstr>Строит-во</vt:lpstr>
      <vt:lpstr>Сельское хозяйство</vt:lpstr>
      <vt:lpstr>Бюджет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Киселев</dc:creator>
  <cp:lastModifiedBy>Кузьмина Любовь Дмитриевна</cp:lastModifiedBy>
  <cp:lastPrinted>2014-12-26T11:32:49Z</cp:lastPrinted>
  <dcterms:created xsi:type="dcterms:W3CDTF">2012-04-09T07:03:48Z</dcterms:created>
  <dcterms:modified xsi:type="dcterms:W3CDTF">2014-12-29T05:34:16Z</dcterms:modified>
</cp:coreProperties>
</file>